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+ trabalho\AEPS\2021-2022\2. UNIÃO\"/>
    </mc:Choice>
  </mc:AlternateContent>
  <bookViews>
    <workbookView xWindow="0" yWindow="0" windowWidth="20490" windowHeight="8340"/>
  </bookViews>
  <sheets>
    <sheet name="Segurados da União" sheetId="1" r:id="rId1"/>
  </sheets>
  <definedNames>
    <definedName name="_Toc510115886" localSheetId="0">#REF!</definedName>
    <definedName name="_Toc510115887" localSheetId="0">#REF!</definedName>
    <definedName name="_Toc510115888" localSheetId="0">#REF!</definedName>
    <definedName name="_Toc510115889" localSheetId="0">#REF!</definedName>
    <definedName name="JR_PAGE_ANCHOR_0_1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gyDMv5zmpD7+81XwNZOI1yr50WmA=="/>
    </ext>
  </extLst>
</workbook>
</file>

<file path=xl/calcChain.xml><?xml version="1.0" encoding="utf-8"?>
<calcChain xmlns="http://schemas.openxmlformats.org/spreadsheetml/2006/main">
  <c r="P10" i="1" l="1"/>
  <c r="O10" i="1"/>
  <c r="N10" i="1"/>
  <c r="P9" i="1"/>
  <c r="O9" i="1"/>
  <c r="N9" i="1"/>
  <c r="P8" i="1"/>
  <c r="O8" i="1"/>
  <c r="N8" i="1"/>
  <c r="P14" i="1" l="1"/>
  <c r="N14" i="1"/>
  <c r="N15" i="1"/>
  <c r="O15" i="1"/>
  <c r="P15" i="1"/>
  <c r="N16" i="1"/>
  <c r="O16" i="1"/>
  <c r="P16" i="1"/>
  <c r="O14" i="1"/>
  <c r="O28" i="1"/>
  <c r="N28" i="1"/>
  <c r="M28" i="1"/>
  <c r="J28" i="1"/>
  <c r="G28" i="1"/>
  <c r="D28" i="1"/>
  <c r="O27" i="1"/>
  <c r="N27" i="1"/>
  <c r="M27" i="1"/>
  <c r="J27" i="1"/>
  <c r="G27" i="1"/>
  <c r="D27" i="1"/>
  <c r="P27" i="1" s="1"/>
  <c r="O26" i="1"/>
  <c r="N26" i="1"/>
  <c r="M26" i="1"/>
  <c r="J26" i="1"/>
  <c r="G26" i="1"/>
  <c r="D26" i="1"/>
  <c r="P26" i="1" s="1"/>
  <c r="P28" i="1" l="1"/>
</calcChain>
</file>

<file path=xl/sharedStrings.xml><?xml version="1.0" encoding="utf-8"?>
<sst xmlns="http://schemas.openxmlformats.org/spreadsheetml/2006/main" count="229" uniqueCount="32">
  <si>
    <t>Suplemento Previdência do Servidor Público</t>
  </si>
  <si>
    <t>Quantidade de Servidores Civis, Aposentados e Pensionistas do RPPS da União</t>
  </si>
  <si>
    <t>QUANTITATIVO DE SERVIDORES, APOSENTADOS E PENSIONISTAS</t>
  </si>
  <si>
    <t>AVALIAÇÃO ATUARIAL 2020</t>
  </si>
  <si>
    <t>EXECUTIVO</t>
  </si>
  <si>
    <t>LEGISLATIVO</t>
  </si>
  <si>
    <t>JUDICIÁRIO</t>
  </si>
  <si>
    <t>MINISTÉRIO PÚBLICO</t>
  </si>
  <si>
    <t>TOTAL</t>
  </si>
  <si>
    <t>BASE DE DADOS 12/2019</t>
  </si>
  <si>
    <t>M</t>
  </si>
  <si>
    <t>F</t>
  </si>
  <si>
    <t>SERVIDORES</t>
  </si>
  <si>
    <t>APOSENTADOS</t>
  </si>
  <si>
    <t>PENSIONISTAS</t>
  </si>
  <si>
    <t>AVALIAÇÃO ATUARIAL 2019</t>
  </si>
  <si>
    <t>BASE DE DADOS 12/2018</t>
  </si>
  <si>
    <t>AVALIAÇÃO ATUARIAL 2018</t>
  </si>
  <si>
    <t>BASE DE DADOS 07/2017</t>
  </si>
  <si>
    <t>AVALIAÇÃO ATUARIAL 2017</t>
  </si>
  <si>
    <t>BASE DE DADOS 07/2016</t>
  </si>
  <si>
    <t>AVALIAÇÃO ATUARIAL 2016</t>
  </si>
  <si>
    <t>BASE DE DADOS 07/2015</t>
  </si>
  <si>
    <t>AVALIAÇÃO ATUARIAL 2015</t>
  </si>
  <si>
    <t>BASE DE DADOS 07/2014</t>
  </si>
  <si>
    <t>AVALIAÇÃO ATUARIAL 2014</t>
  </si>
  <si>
    <t>BASE DE DADOS 07/2013</t>
  </si>
  <si>
    <t>AVALIAÇÃO ATUARIAL 2021</t>
  </si>
  <si>
    <t>BASE DE DADOS 12/2020</t>
  </si>
  <si>
    <t>AVALIAÇÃO ATUARIAL 2022</t>
  </si>
  <si>
    <t>BASE DE DADOS 12/2021</t>
  </si>
  <si>
    <t>Fonte: Anexo do PLDO - Avaliação Atuarial do Regime dos Militares da União, disponível em: https://tinyurl.com/y8cst9sz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</si>
</sst>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</font>
    <font>
      <b/>
      <sz val="12"/>
      <color rgb="FF595959"/>
      <name val="Calibri"/>
      <family val="2"/>
    </font>
    <font>
      <sz val="8"/>
      <color theme="1"/>
      <name val="Calibri"/>
      <family val="2"/>
    </font>
    <font>
      <sz val="11"/>
      <color theme="1"/>
      <name val="Calibri"/>
      <family val="2"/>
    </font>
    <font>
      <b/>
      <sz val="12"/>
      <color theme="0"/>
      <name val="Calibri"/>
      <family val="2"/>
    </font>
    <font>
      <sz val="11"/>
      <name val="Arial"/>
      <family val="2"/>
    </font>
    <font>
      <b/>
      <sz val="12"/>
      <color theme="1"/>
      <name val="Calibri"/>
      <family val="2"/>
    </font>
    <font>
      <sz val="8"/>
      <color theme="0"/>
      <name val="Calibri"/>
      <family val="2"/>
    </font>
    <font>
      <b/>
      <sz val="8"/>
      <color theme="0"/>
      <name val="Calibri"/>
      <family val="2"/>
    </font>
    <font>
      <b/>
      <sz val="11"/>
      <color theme="1"/>
      <name val="Calibri"/>
      <family val="2"/>
    </font>
    <font>
      <b/>
      <sz val="8"/>
      <color theme="0"/>
      <name val="Calibri"/>
      <family val="2"/>
    </font>
    <font>
      <b/>
      <sz val="8"/>
      <color rgb="FFFFFF00"/>
      <name val="Calibri"/>
      <family val="2"/>
    </font>
    <font>
      <b/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F497D"/>
        <bgColor rgb="FF1F497D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B8CCE4"/>
      </left>
      <right/>
      <top style="thin">
        <color rgb="FFB8CCE4"/>
      </top>
      <bottom style="thin">
        <color rgb="FFB8CCE4"/>
      </bottom>
      <diagonal/>
    </border>
    <border>
      <left/>
      <right/>
      <top style="thin">
        <color rgb="FFB8CCE4"/>
      </top>
      <bottom style="thin">
        <color rgb="FFB8CCE4"/>
      </bottom>
      <diagonal/>
    </border>
    <border>
      <left/>
      <right style="thin">
        <color rgb="FFB8CCE4"/>
      </right>
      <top style="thin">
        <color rgb="FFB8CCE4"/>
      </top>
      <bottom style="thin">
        <color rgb="FFB8CCE4"/>
      </bottom>
      <diagonal/>
    </border>
    <border>
      <left style="thin">
        <color rgb="FFB8CCE4"/>
      </left>
      <right style="thin">
        <color rgb="FFB8CCE4"/>
      </right>
      <top style="thin">
        <color rgb="FFB8CCE4"/>
      </top>
      <bottom style="thin">
        <color rgb="FFB8CCE4"/>
      </bottom>
      <diagonal/>
    </border>
    <border>
      <left style="thin">
        <color rgb="FF1F497D"/>
      </left>
      <right style="thin">
        <color rgb="FF1F497D"/>
      </right>
      <top/>
      <bottom style="thin">
        <color rgb="FF1F497D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4" xfId="0" applyFont="1" applyBorder="1"/>
    <xf numFmtId="0" fontId="4" fillId="3" borderId="2" xfId="0" applyFont="1" applyFill="1" applyBorder="1" applyAlignment="1">
      <alignment horizont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4" borderId="6" xfId="0" applyNumberFormat="1" applyFont="1" applyFill="1" applyBorder="1" applyAlignment="1">
      <alignment vertical="center"/>
    </xf>
    <xf numFmtId="3" fontId="12" fillId="4" borderId="6" xfId="0" applyNumberFormat="1" applyFont="1" applyFill="1" applyBorder="1" applyAlignment="1">
      <alignment vertical="center"/>
    </xf>
    <xf numFmtId="0" fontId="1" fillId="0" borderId="1" xfId="0" applyFont="1" applyFill="1" applyBorder="1"/>
    <xf numFmtId="0" fontId="0" fillId="0" borderId="0" xfId="0" applyFont="1" applyFill="1" applyAlignment="1"/>
    <xf numFmtId="0" fontId="2" fillId="0" borderId="1" xfId="0" applyFont="1" applyFill="1" applyBorder="1"/>
    <xf numFmtId="0" fontId="3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6" fillId="0" borderId="1" xfId="0" applyFont="1" applyFill="1" applyBorder="1"/>
    <xf numFmtId="0" fontId="9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1012"/>
  <sheetViews>
    <sheetView tabSelected="1" workbookViewId="0">
      <pane ySplit="4" topLeftCell="A5" activePane="bottomLeft" state="frozen"/>
      <selection pane="bottomLeft" activeCell="S9" sqref="S9"/>
    </sheetView>
  </sheetViews>
  <sheetFormatPr defaultColWidth="12.625" defaultRowHeight="15" customHeight="1" x14ac:dyDescent="0.2"/>
  <cols>
    <col min="1" max="1" width="18.875" customWidth="1"/>
    <col min="2" max="16" width="5.875" customWidth="1"/>
    <col min="17" max="19" width="8" style="20" customWidth="1"/>
    <col min="20" max="20" width="10.25" style="20" customWidth="1"/>
    <col min="21" max="26" width="8" style="20" customWidth="1"/>
    <col min="27" max="16384" width="12.625" style="20"/>
  </cols>
  <sheetData>
    <row r="1" spans="1:26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1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6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15.75" x14ac:dyDescent="0.25">
      <c r="A4" s="12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4.5" customHeight="1" x14ac:dyDescent="0.25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s="26" customFormat="1" x14ac:dyDescent="0.2">
      <c r="A6" s="8" t="s">
        <v>29</v>
      </c>
      <c r="B6" s="9" t="s">
        <v>4</v>
      </c>
      <c r="C6" s="13"/>
      <c r="D6" s="14"/>
      <c r="E6" s="9" t="s">
        <v>5</v>
      </c>
      <c r="F6" s="13"/>
      <c r="G6" s="14"/>
      <c r="H6" s="9" t="s">
        <v>6</v>
      </c>
      <c r="I6" s="13"/>
      <c r="J6" s="14"/>
      <c r="K6" s="9" t="s">
        <v>7</v>
      </c>
      <c r="L6" s="13"/>
      <c r="M6" s="14"/>
      <c r="N6" s="9" t="s">
        <v>8</v>
      </c>
      <c r="O6" s="13"/>
      <c r="P6" s="14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s="26" customFormat="1" x14ac:dyDescent="0.2">
      <c r="A7" s="8" t="s">
        <v>30</v>
      </c>
      <c r="B7" s="3" t="s">
        <v>10</v>
      </c>
      <c r="C7" s="3" t="s">
        <v>11</v>
      </c>
      <c r="D7" s="3" t="s">
        <v>8</v>
      </c>
      <c r="E7" s="3" t="s">
        <v>10</v>
      </c>
      <c r="F7" s="3" t="s">
        <v>11</v>
      </c>
      <c r="G7" s="3" t="s">
        <v>8</v>
      </c>
      <c r="H7" s="3" t="s">
        <v>10</v>
      </c>
      <c r="I7" s="3" t="s">
        <v>11</v>
      </c>
      <c r="J7" s="3" t="s">
        <v>8</v>
      </c>
      <c r="K7" s="3" t="s">
        <v>10</v>
      </c>
      <c r="L7" s="3" t="s">
        <v>11</v>
      </c>
      <c r="M7" s="3" t="s">
        <v>8</v>
      </c>
      <c r="N7" s="3" t="s">
        <v>10</v>
      </c>
      <c r="O7" s="3" t="s">
        <v>11</v>
      </c>
      <c r="P7" s="3" t="s">
        <v>8</v>
      </c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s="26" customFormat="1" ht="15" customHeight="1" x14ac:dyDescent="0.2">
      <c r="A8" s="4" t="s">
        <v>12</v>
      </c>
      <c r="B8" s="15">
        <v>299037</v>
      </c>
      <c r="C8" s="15">
        <v>237125</v>
      </c>
      <c r="D8" s="17">
        <v>536162</v>
      </c>
      <c r="E8" s="15">
        <v>4663</v>
      </c>
      <c r="F8" s="15">
        <v>2237</v>
      </c>
      <c r="G8" s="17">
        <v>6900</v>
      </c>
      <c r="H8" s="15">
        <v>52186</v>
      </c>
      <c r="I8" s="15">
        <v>50917</v>
      </c>
      <c r="J8" s="17">
        <v>103103</v>
      </c>
      <c r="K8" s="15">
        <v>9375</v>
      </c>
      <c r="L8" s="15">
        <v>7253</v>
      </c>
      <c r="M8" s="17">
        <v>16628</v>
      </c>
      <c r="N8" s="15">
        <f>B8+E8+H8+K8</f>
        <v>365261</v>
      </c>
      <c r="O8" s="15">
        <f t="shared" ref="O8:O10" si="0">C8+F8+I8+L8</f>
        <v>297532</v>
      </c>
      <c r="P8" s="18">
        <f>D8+G8+J8+M8</f>
        <v>662793</v>
      </c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s="26" customFormat="1" x14ac:dyDescent="0.2">
      <c r="A9" s="5" t="s">
        <v>13</v>
      </c>
      <c r="B9" s="16">
        <v>199950</v>
      </c>
      <c r="C9" s="16">
        <v>229093</v>
      </c>
      <c r="D9" s="17">
        <v>429043</v>
      </c>
      <c r="E9" s="16">
        <v>4520</v>
      </c>
      <c r="F9" s="16">
        <v>4139</v>
      </c>
      <c r="G9" s="17">
        <v>8659</v>
      </c>
      <c r="H9" s="16">
        <v>11476</v>
      </c>
      <c r="I9" s="16">
        <v>20258</v>
      </c>
      <c r="J9" s="17">
        <v>31734</v>
      </c>
      <c r="K9" s="16">
        <v>1006</v>
      </c>
      <c r="L9" s="16">
        <v>1504</v>
      </c>
      <c r="M9" s="17">
        <v>2510</v>
      </c>
      <c r="N9" s="15">
        <f t="shared" ref="N9:N10" si="1">B9+E9+H9+K9</f>
        <v>216952</v>
      </c>
      <c r="O9" s="15">
        <f t="shared" si="0"/>
        <v>254994</v>
      </c>
      <c r="P9" s="18">
        <f t="shared" ref="P9:P10" si="2">D9+G9+J9+M9</f>
        <v>471946</v>
      </c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s="26" customFormat="1" x14ac:dyDescent="0.2">
      <c r="A10" s="5" t="s">
        <v>14</v>
      </c>
      <c r="B10" s="16">
        <v>27063</v>
      </c>
      <c r="C10" s="16">
        <v>261829</v>
      </c>
      <c r="D10" s="17">
        <v>288892</v>
      </c>
      <c r="E10" s="16">
        <v>448</v>
      </c>
      <c r="F10" s="16">
        <v>3218</v>
      </c>
      <c r="G10" s="17">
        <v>3666</v>
      </c>
      <c r="H10" s="16">
        <v>1576</v>
      </c>
      <c r="I10" s="16">
        <v>7836</v>
      </c>
      <c r="J10" s="17">
        <v>9412</v>
      </c>
      <c r="K10" s="16">
        <v>173</v>
      </c>
      <c r="L10" s="16">
        <v>793</v>
      </c>
      <c r="M10" s="17">
        <v>966</v>
      </c>
      <c r="N10" s="15">
        <f t="shared" si="1"/>
        <v>29260</v>
      </c>
      <c r="O10" s="15">
        <f t="shared" si="0"/>
        <v>273676</v>
      </c>
      <c r="P10" s="18">
        <f t="shared" si="2"/>
        <v>302936</v>
      </c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 s="26" customFormat="1" x14ac:dyDescent="0.2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s="26" customFormat="1" x14ac:dyDescent="0.2">
      <c r="A12" s="6" t="s">
        <v>27</v>
      </c>
      <c r="B12" s="9" t="s">
        <v>4</v>
      </c>
      <c r="C12" s="13"/>
      <c r="D12" s="14"/>
      <c r="E12" s="9" t="s">
        <v>5</v>
      </c>
      <c r="F12" s="13"/>
      <c r="G12" s="14"/>
      <c r="H12" s="9" t="s">
        <v>6</v>
      </c>
      <c r="I12" s="13"/>
      <c r="J12" s="14"/>
      <c r="K12" s="9" t="s">
        <v>7</v>
      </c>
      <c r="L12" s="13"/>
      <c r="M12" s="14"/>
      <c r="N12" s="9" t="s">
        <v>8</v>
      </c>
      <c r="O12" s="13"/>
      <c r="P12" s="14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s="26" customFormat="1" x14ac:dyDescent="0.2">
      <c r="A13" s="6" t="s">
        <v>28</v>
      </c>
      <c r="B13" s="3" t="s">
        <v>10</v>
      </c>
      <c r="C13" s="3" t="s">
        <v>11</v>
      </c>
      <c r="D13" s="3" t="s">
        <v>8</v>
      </c>
      <c r="E13" s="3" t="s">
        <v>10</v>
      </c>
      <c r="F13" s="3" t="s">
        <v>11</v>
      </c>
      <c r="G13" s="3" t="s">
        <v>8</v>
      </c>
      <c r="H13" s="3" t="s">
        <v>10</v>
      </c>
      <c r="I13" s="3" t="s">
        <v>11</v>
      </c>
      <c r="J13" s="3" t="s">
        <v>8</v>
      </c>
      <c r="K13" s="3" t="s">
        <v>10</v>
      </c>
      <c r="L13" s="3" t="s">
        <v>11</v>
      </c>
      <c r="M13" s="3" t="s">
        <v>8</v>
      </c>
      <c r="N13" s="3" t="s">
        <v>10</v>
      </c>
      <c r="O13" s="3" t="s">
        <v>11</v>
      </c>
      <c r="P13" s="3" t="s">
        <v>8</v>
      </c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s="26" customFormat="1" ht="15" customHeight="1" x14ac:dyDescent="0.2">
      <c r="A14" s="4" t="s">
        <v>12</v>
      </c>
      <c r="B14" s="15">
        <v>298810</v>
      </c>
      <c r="C14" s="15">
        <v>239522</v>
      </c>
      <c r="D14" s="15">
        <v>538332</v>
      </c>
      <c r="E14" s="15">
        <v>4705</v>
      </c>
      <c r="F14" s="15">
        <v>2278</v>
      </c>
      <c r="G14" s="15">
        <v>6983</v>
      </c>
      <c r="H14" s="15">
        <v>51037</v>
      </c>
      <c r="I14" s="15">
        <v>48951</v>
      </c>
      <c r="J14" s="15">
        <v>99988</v>
      </c>
      <c r="K14" s="15">
        <v>10254</v>
      </c>
      <c r="L14" s="15">
        <v>7993</v>
      </c>
      <c r="M14" s="15">
        <v>18247</v>
      </c>
      <c r="N14" s="15">
        <f>B14+E14+H14+K14</f>
        <v>364806</v>
      </c>
      <c r="O14" s="15">
        <f t="shared" ref="O14" si="3">C14+F14+I14+L14</f>
        <v>298744</v>
      </c>
      <c r="P14" s="15">
        <f>D14+G14+J14+M14</f>
        <v>663550</v>
      </c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s="26" customFormat="1" x14ac:dyDescent="0.2">
      <c r="A15" s="5" t="s">
        <v>13</v>
      </c>
      <c r="B15" s="16">
        <v>205221</v>
      </c>
      <c r="C15" s="16">
        <v>230661</v>
      </c>
      <c r="D15" s="15">
        <v>435882</v>
      </c>
      <c r="E15" s="16">
        <v>4590</v>
      </c>
      <c r="F15" s="16">
        <v>4177</v>
      </c>
      <c r="G15" s="15">
        <v>8767</v>
      </c>
      <c r="H15" s="16">
        <v>12112</v>
      </c>
      <c r="I15" s="16">
        <v>20227</v>
      </c>
      <c r="J15" s="15">
        <v>32339</v>
      </c>
      <c r="K15" s="16">
        <v>1023</v>
      </c>
      <c r="L15" s="16">
        <v>1502</v>
      </c>
      <c r="M15" s="15">
        <v>2525</v>
      </c>
      <c r="N15" s="15">
        <f t="shared" ref="N15:N16" si="4">B15+E15+H15+K15</f>
        <v>222946</v>
      </c>
      <c r="O15" s="15">
        <f t="shared" ref="O15:O16" si="5">C15+F15+I15+L15</f>
        <v>256567</v>
      </c>
      <c r="P15" s="15">
        <f t="shared" ref="P15:P16" si="6">D15+G15+J15+M15</f>
        <v>479513</v>
      </c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s="26" customFormat="1" x14ac:dyDescent="0.2">
      <c r="A16" s="5" t="s">
        <v>14</v>
      </c>
      <c r="B16" s="16">
        <v>26925</v>
      </c>
      <c r="C16" s="16">
        <v>264466</v>
      </c>
      <c r="D16" s="15">
        <v>291391</v>
      </c>
      <c r="E16" s="16">
        <v>433</v>
      </c>
      <c r="F16" s="16">
        <v>3156</v>
      </c>
      <c r="G16" s="15">
        <v>3589</v>
      </c>
      <c r="H16" s="16">
        <v>1869</v>
      </c>
      <c r="I16" s="16">
        <v>7316</v>
      </c>
      <c r="J16" s="15">
        <v>9185</v>
      </c>
      <c r="K16" s="16">
        <v>150</v>
      </c>
      <c r="L16" s="16">
        <v>745</v>
      </c>
      <c r="M16" s="15">
        <v>895</v>
      </c>
      <c r="N16" s="15">
        <f t="shared" si="4"/>
        <v>29377</v>
      </c>
      <c r="O16" s="15">
        <f t="shared" si="5"/>
        <v>275683</v>
      </c>
      <c r="P16" s="15">
        <f t="shared" si="6"/>
        <v>305060</v>
      </c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s="26" customFormat="1" x14ac:dyDescent="0.2">
      <c r="A17" s="23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s="26" customFormat="1" x14ac:dyDescent="0.2">
      <c r="A18" s="7" t="s">
        <v>3</v>
      </c>
      <c r="B18" s="9" t="s">
        <v>4</v>
      </c>
      <c r="C18" s="13"/>
      <c r="D18" s="14"/>
      <c r="E18" s="9" t="s">
        <v>5</v>
      </c>
      <c r="F18" s="13"/>
      <c r="G18" s="14"/>
      <c r="H18" s="9" t="s">
        <v>6</v>
      </c>
      <c r="I18" s="13"/>
      <c r="J18" s="14"/>
      <c r="K18" s="9" t="s">
        <v>7</v>
      </c>
      <c r="L18" s="13"/>
      <c r="M18" s="14"/>
      <c r="N18" s="9" t="s">
        <v>8</v>
      </c>
      <c r="O18" s="13"/>
      <c r="P18" s="14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s="26" customFormat="1" x14ac:dyDescent="0.2">
      <c r="A19" s="7" t="s">
        <v>9</v>
      </c>
      <c r="B19" s="3" t="s">
        <v>10</v>
      </c>
      <c r="C19" s="3" t="s">
        <v>11</v>
      </c>
      <c r="D19" s="3" t="s">
        <v>8</v>
      </c>
      <c r="E19" s="3" t="s">
        <v>10</v>
      </c>
      <c r="F19" s="3" t="s">
        <v>11</v>
      </c>
      <c r="G19" s="3" t="s">
        <v>8</v>
      </c>
      <c r="H19" s="3" t="s">
        <v>10</v>
      </c>
      <c r="I19" s="3" t="s">
        <v>11</v>
      </c>
      <c r="J19" s="3" t="s">
        <v>8</v>
      </c>
      <c r="K19" s="3" t="s">
        <v>10</v>
      </c>
      <c r="L19" s="3" t="s">
        <v>11</v>
      </c>
      <c r="M19" s="3" t="s">
        <v>8</v>
      </c>
      <c r="N19" s="3" t="s">
        <v>10</v>
      </c>
      <c r="O19" s="3" t="s">
        <v>11</v>
      </c>
      <c r="P19" s="3" t="s">
        <v>8</v>
      </c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s="26" customFormat="1" ht="15" customHeight="1" x14ac:dyDescent="0.2">
      <c r="A20" s="4" t="s">
        <v>12</v>
      </c>
      <c r="B20" s="15">
        <v>308415</v>
      </c>
      <c r="C20" s="15">
        <v>248035</v>
      </c>
      <c r="D20" s="15">
        <v>556450</v>
      </c>
      <c r="E20" s="15">
        <v>4840</v>
      </c>
      <c r="F20" s="15">
        <v>2353</v>
      </c>
      <c r="G20" s="15">
        <v>7193</v>
      </c>
      <c r="H20" s="15">
        <v>48770</v>
      </c>
      <c r="I20" s="15">
        <v>46591</v>
      </c>
      <c r="J20" s="15">
        <v>95361</v>
      </c>
      <c r="K20" s="15">
        <v>10434</v>
      </c>
      <c r="L20" s="15">
        <v>8144</v>
      </c>
      <c r="M20" s="15">
        <v>18578</v>
      </c>
      <c r="N20" s="15">
        <v>372459</v>
      </c>
      <c r="O20" s="15">
        <v>305123</v>
      </c>
      <c r="P20" s="15">
        <v>677582</v>
      </c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s="26" customFormat="1" x14ac:dyDescent="0.2">
      <c r="A21" s="5" t="s">
        <v>13</v>
      </c>
      <c r="B21" s="16">
        <v>202842</v>
      </c>
      <c r="C21" s="16">
        <v>225028</v>
      </c>
      <c r="D21" s="15">
        <v>427870</v>
      </c>
      <c r="E21" s="16">
        <v>4148</v>
      </c>
      <c r="F21" s="16">
        <v>4610</v>
      </c>
      <c r="G21" s="15">
        <v>8758</v>
      </c>
      <c r="H21" s="16">
        <v>10101</v>
      </c>
      <c r="I21" s="16">
        <v>17692</v>
      </c>
      <c r="J21" s="15">
        <v>27793</v>
      </c>
      <c r="K21" s="16">
        <v>1011</v>
      </c>
      <c r="L21" s="16">
        <v>1446</v>
      </c>
      <c r="M21" s="15">
        <v>2457</v>
      </c>
      <c r="N21" s="15">
        <v>218102</v>
      </c>
      <c r="O21" s="15">
        <v>248776</v>
      </c>
      <c r="P21" s="15">
        <v>466878</v>
      </c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s="26" customFormat="1" x14ac:dyDescent="0.2">
      <c r="A22" s="5" t="s">
        <v>14</v>
      </c>
      <c r="B22" s="16">
        <v>27038</v>
      </c>
      <c r="C22" s="16">
        <v>268519</v>
      </c>
      <c r="D22" s="15">
        <v>295557</v>
      </c>
      <c r="E22" s="16">
        <v>440</v>
      </c>
      <c r="F22" s="16">
        <v>3065</v>
      </c>
      <c r="G22" s="15">
        <v>3505</v>
      </c>
      <c r="H22" s="16">
        <v>1290</v>
      </c>
      <c r="I22" s="16">
        <v>5961</v>
      </c>
      <c r="J22" s="15">
        <v>7251</v>
      </c>
      <c r="K22" s="16">
        <v>154</v>
      </c>
      <c r="L22" s="16">
        <v>766</v>
      </c>
      <c r="M22" s="15">
        <v>920</v>
      </c>
      <c r="N22" s="15">
        <v>28922</v>
      </c>
      <c r="O22" s="15">
        <v>278311</v>
      </c>
      <c r="P22" s="15">
        <v>307233</v>
      </c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s="26" customFormat="1" x14ac:dyDescent="0.2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s="26" customFormat="1" x14ac:dyDescent="0.2">
      <c r="A24" s="3" t="s">
        <v>15</v>
      </c>
      <c r="B24" s="9" t="s">
        <v>4</v>
      </c>
      <c r="C24" s="13"/>
      <c r="D24" s="14"/>
      <c r="E24" s="9" t="s">
        <v>5</v>
      </c>
      <c r="F24" s="13"/>
      <c r="G24" s="14"/>
      <c r="H24" s="9" t="s">
        <v>6</v>
      </c>
      <c r="I24" s="13"/>
      <c r="J24" s="14"/>
      <c r="K24" s="9" t="s">
        <v>7</v>
      </c>
      <c r="L24" s="13"/>
      <c r="M24" s="14"/>
      <c r="N24" s="9" t="s">
        <v>8</v>
      </c>
      <c r="O24" s="13"/>
      <c r="P24" s="14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s="26" customFormat="1" x14ac:dyDescent="0.2">
      <c r="A25" s="6" t="s">
        <v>16</v>
      </c>
      <c r="B25" s="3" t="s">
        <v>10</v>
      </c>
      <c r="C25" s="3" t="s">
        <v>11</v>
      </c>
      <c r="D25" s="3" t="s">
        <v>8</v>
      </c>
      <c r="E25" s="3" t="s">
        <v>10</v>
      </c>
      <c r="F25" s="3" t="s">
        <v>11</v>
      </c>
      <c r="G25" s="3" t="s">
        <v>8</v>
      </c>
      <c r="H25" s="3" t="s">
        <v>10</v>
      </c>
      <c r="I25" s="3" t="s">
        <v>11</v>
      </c>
      <c r="J25" s="3" t="s">
        <v>8</v>
      </c>
      <c r="K25" s="3" t="s">
        <v>10</v>
      </c>
      <c r="L25" s="3" t="s">
        <v>11</v>
      </c>
      <c r="M25" s="3" t="s">
        <v>8</v>
      </c>
      <c r="N25" s="3" t="s">
        <v>10</v>
      </c>
      <c r="O25" s="3" t="s">
        <v>11</v>
      </c>
      <c r="P25" s="3" t="s">
        <v>8</v>
      </c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s="26" customFormat="1" ht="15" customHeight="1" x14ac:dyDescent="0.2">
      <c r="A26" s="4" t="s">
        <v>12</v>
      </c>
      <c r="B26" s="15">
        <v>302879</v>
      </c>
      <c r="C26" s="15">
        <v>240747</v>
      </c>
      <c r="D26" s="15">
        <f t="shared" ref="D26:D28" si="7">SUM(B26:C26)</f>
        <v>543626</v>
      </c>
      <c r="E26" s="15">
        <v>7266</v>
      </c>
      <c r="F26" s="15">
        <v>4668</v>
      </c>
      <c r="G26" s="15">
        <f t="shared" ref="G26:G28" si="8">SUM(E26:F26)</f>
        <v>11934</v>
      </c>
      <c r="H26" s="15">
        <v>56129</v>
      </c>
      <c r="I26" s="15">
        <v>56633</v>
      </c>
      <c r="J26" s="15">
        <f t="shared" ref="J26:J28" si="9">SUM(H26:I26)</f>
        <v>112762</v>
      </c>
      <c r="K26" s="15">
        <v>11588</v>
      </c>
      <c r="L26" s="15">
        <v>8868</v>
      </c>
      <c r="M26" s="15">
        <f t="shared" ref="M26:M28" si="10">SUM(K26:L26)</f>
        <v>20456</v>
      </c>
      <c r="N26" s="15">
        <f t="shared" ref="N26:P26" si="11">SUM(B26,E26,H26,K26)</f>
        <v>377862</v>
      </c>
      <c r="O26" s="15">
        <f t="shared" si="11"/>
        <v>310916</v>
      </c>
      <c r="P26" s="15">
        <f t="shared" si="11"/>
        <v>688778</v>
      </c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 s="26" customFormat="1" x14ac:dyDescent="0.2">
      <c r="A27" s="5" t="s">
        <v>13</v>
      </c>
      <c r="B27" s="16">
        <v>193713</v>
      </c>
      <c r="C27" s="16">
        <v>214019</v>
      </c>
      <c r="D27" s="15">
        <f t="shared" si="7"/>
        <v>407732</v>
      </c>
      <c r="E27" s="16">
        <v>4530</v>
      </c>
      <c r="F27" s="16">
        <v>4040</v>
      </c>
      <c r="G27" s="15">
        <f t="shared" si="8"/>
        <v>8570</v>
      </c>
      <c r="H27" s="16">
        <v>10001</v>
      </c>
      <c r="I27" s="16">
        <v>18165</v>
      </c>
      <c r="J27" s="15">
        <f t="shared" si="9"/>
        <v>28166</v>
      </c>
      <c r="K27" s="16">
        <v>958</v>
      </c>
      <c r="L27" s="16">
        <v>1426</v>
      </c>
      <c r="M27" s="15">
        <f t="shared" si="10"/>
        <v>2384</v>
      </c>
      <c r="N27" s="15">
        <f t="shared" ref="N27:P27" si="12">SUM(B27,E27,H27,K27)</f>
        <v>209202</v>
      </c>
      <c r="O27" s="15">
        <f t="shared" si="12"/>
        <v>237650</v>
      </c>
      <c r="P27" s="15">
        <f t="shared" si="12"/>
        <v>446852</v>
      </c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s="26" customFormat="1" x14ac:dyDescent="0.2">
      <c r="A28" s="5" t="s">
        <v>14</v>
      </c>
      <c r="B28" s="16">
        <v>26658</v>
      </c>
      <c r="C28" s="16">
        <v>255586</v>
      </c>
      <c r="D28" s="15">
        <f t="shared" si="7"/>
        <v>282244</v>
      </c>
      <c r="E28" s="16">
        <v>442</v>
      </c>
      <c r="F28" s="16">
        <v>3012</v>
      </c>
      <c r="G28" s="15">
        <f t="shared" si="8"/>
        <v>3454</v>
      </c>
      <c r="H28" s="16">
        <v>1304</v>
      </c>
      <c r="I28" s="16">
        <v>6229</v>
      </c>
      <c r="J28" s="15">
        <f t="shared" si="9"/>
        <v>7533</v>
      </c>
      <c r="K28" s="16">
        <v>153</v>
      </c>
      <c r="L28" s="16">
        <v>761</v>
      </c>
      <c r="M28" s="15">
        <f t="shared" si="10"/>
        <v>914</v>
      </c>
      <c r="N28" s="15">
        <f t="shared" ref="N28:P28" si="13">SUM(B28,E28,H28,K28)</f>
        <v>28557</v>
      </c>
      <c r="O28" s="15">
        <f t="shared" si="13"/>
        <v>265588</v>
      </c>
      <c r="P28" s="15">
        <f t="shared" si="13"/>
        <v>294145</v>
      </c>
      <c r="Q28" s="25"/>
      <c r="R28" s="25"/>
      <c r="S28" s="25"/>
      <c r="T28" s="25"/>
      <c r="U28" s="31"/>
      <c r="V28" s="25"/>
      <c r="W28" s="25"/>
      <c r="X28" s="25"/>
      <c r="Y28" s="25"/>
      <c r="Z28" s="25"/>
    </row>
    <row r="29" spans="1:26" s="26" customFormat="1" x14ac:dyDescent="0.2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s="26" customFormat="1" x14ac:dyDescent="0.2">
      <c r="A30" s="3" t="s">
        <v>17</v>
      </c>
      <c r="B30" s="9" t="s">
        <v>4</v>
      </c>
      <c r="C30" s="13"/>
      <c r="D30" s="14"/>
      <c r="E30" s="9" t="s">
        <v>5</v>
      </c>
      <c r="F30" s="13"/>
      <c r="G30" s="14"/>
      <c r="H30" s="9" t="s">
        <v>6</v>
      </c>
      <c r="I30" s="13"/>
      <c r="J30" s="14"/>
      <c r="K30" s="9" t="s">
        <v>7</v>
      </c>
      <c r="L30" s="13"/>
      <c r="M30" s="14"/>
      <c r="N30" s="9" t="s">
        <v>8</v>
      </c>
      <c r="O30" s="13"/>
      <c r="P30" s="14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s="26" customFormat="1" x14ac:dyDescent="0.2">
      <c r="A31" s="3" t="s">
        <v>18</v>
      </c>
      <c r="B31" s="3" t="s">
        <v>10</v>
      </c>
      <c r="C31" s="3" t="s">
        <v>11</v>
      </c>
      <c r="D31" s="3" t="s">
        <v>8</v>
      </c>
      <c r="E31" s="3" t="s">
        <v>10</v>
      </c>
      <c r="F31" s="3" t="s">
        <v>11</v>
      </c>
      <c r="G31" s="3" t="s">
        <v>8</v>
      </c>
      <c r="H31" s="3" t="s">
        <v>10</v>
      </c>
      <c r="I31" s="3" t="s">
        <v>11</v>
      </c>
      <c r="J31" s="3" t="s">
        <v>8</v>
      </c>
      <c r="K31" s="3" t="s">
        <v>10</v>
      </c>
      <c r="L31" s="3" t="s">
        <v>11</v>
      </c>
      <c r="M31" s="3" t="s">
        <v>8</v>
      </c>
      <c r="N31" s="3" t="s">
        <v>10</v>
      </c>
      <c r="O31" s="3" t="s">
        <v>11</v>
      </c>
      <c r="P31" s="3" t="s">
        <v>8</v>
      </c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s="26" customFormat="1" x14ac:dyDescent="0.2">
      <c r="A32" s="4" t="s">
        <v>12</v>
      </c>
      <c r="B32" s="15">
        <v>309386</v>
      </c>
      <c r="C32" s="15">
        <v>245006</v>
      </c>
      <c r="D32" s="15">
        <v>554392</v>
      </c>
      <c r="E32" s="15">
        <v>5166</v>
      </c>
      <c r="F32" s="15">
        <v>2656</v>
      </c>
      <c r="G32" s="15">
        <v>7822</v>
      </c>
      <c r="H32" s="15">
        <v>54737</v>
      </c>
      <c r="I32" s="15">
        <v>54721</v>
      </c>
      <c r="J32" s="15">
        <v>109458</v>
      </c>
      <c r="K32" s="15">
        <v>11279</v>
      </c>
      <c r="L32" s="15">
        <v>8391</v>
      </c>
      <c r="M32" s="15">
        <v>19670</v>
      </c>
      <c r="N32" s="15">
        <v>380568</v>
      </c>
      <c r="O32" s="15">
        <v>310774</v>
      </c>
      <c r="P32" s="15">
        <v>691342</v>
      </c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s="26" customFormat="1" ht="15.75" customHeight="1" x14ac:dyDescent="0.2">
      <c r="A33" s="5" t="s">
        <v>13</v>
      </c>
      <c r="B33" s="16">
        <v>192954</v>
      </c>
      <c r="C33" s="16">
        <v>209386</v>
      </c>
      <c r="D33" s="16">
        <v>402340</v>
      </c>
      <c r="E33" s="16">
        <v>4704</v>
      </c>
      <c r="F33" s="16">
        <v>4101</v>
      </c>
      <c r="G33" s="16">
        <v>8805</v>
      </c>
      <c r="H33" s="16">
        <v>8408</v>
      </c>
      <c r="I33" s="16">
        <v>13919</v>
      </c>
      <c r="J33" s="16">
        <v>22327</v>
      </c>
      <c r="K33" s="16">
        <v>1257</v>
      </c>
      <c r="L33" s="16">
        <v>1806</v>
      </c>
      <c r="M33" s="16">
        <v>3063</v>
      </c>
      <c r="N33" s="16">
        <v>207323</v>
      </c>
      <c r="O33" s="16">
        <v>229212</v>
      </c>
      <c r="P33" s="16">
        <v>436535</v>
      </c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s="26" customFormat="1" ht="15.75" customHeight="1" x14ac:dyDescent="0.2">
      <c r="A34" s="5" t="s">
        <v>14</v>
      </c>
      <c r="B34" s="16">
        <v>26655</v>
      </c>
      <c r="C34" s="16">
        <v>258583</v>
      </c>
      <c r="D34" s="16">
        <v>285238</v>
      </c>
      <c r="E34" s="16">
        <v>745</v>
      </c>
      <c r="F34" s="16">
        <v>4672</v>
      </c>
      <c r="G34" s="16">
        <v>5417</v>
      </c>
      <c r="H34" s="16">
        <v>1238</v>
      </c>
      <c r="I34" s="16">
        <v>8408</v>
      </c>
      <c r="J34" s="16">
        <v>9646</v>
      </c>
      <c r="K34" s="16">
        <v>353</v>
      </c>
      <c r="L34" s="16">
        <v>283</v>
      </c>
      <c r="M34" s="16">
        <v>636</v>
      </c>
      <c r="N34" s="16">
        <v>28991</v>
      </c>
      <c r="O34" s="16">
        <v>271946</v>
      </c>
      <c r="P34" s="16">
        <v>300937</v>
      </c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s="26" customFormat="1" ht="15.75" customHeight="1" x14ac:dyDescent="0.2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s="26" customFormat="1" ht="15.75" customHeight="1" x14ac:dyDescent="0.2">
      <c r="A36" s="3" t="s">
        <v>19</v>
      </c>
      <c r="B36" s="9" t="s">
        <v>4</v>
      </c>
      <c r="C36" s="13"/>
      <c r="D36" s="14"/>
      <c r="E36" s="9" t="s">
        <v>5</v>
      </c>
      <c r="F36" s="13"/>
      <c r="G36" s="14"/>
      <c r="H36" s="9" t="s">
        <v>6</v>
      </c>
      <c r="I36" s="13"/>
      <c r="J36" s="14"/>
      <c r="K36" s="9" t="s">
        <v>7</v>
      </c>
      <c r="L36" s="13"/>
      <c r="M36" s="14"/>
      <c r="N36" s="9" t="s">
        <v>8</v>
      </c>
      <c r="O36" s="13"/>
      <c r="P36" s="14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s="26" customFormat="1" ht="15.75" customHeight="1" x14ac:dyDescent="0.2">
      <c r="A37" s="3" t="s">
        <v>20</v>
      </c>
      <c r="B37" s="3" t="s">
        <v>10</v>
      </c>
      <c r="C37" s="3" t="s">
        <v>11</v>
      </c>
      <c r="D37" s="3" t="s">
        <v>8</v>
      </c>
      <c r="E37" s="3" t="s">
        <v>10</v>
      </c>
      <c r="F37" s="3" t="s">
        <v>11</v>
      </c>
      <c r="G37" s="3" t="s">
        <v>8</v>
      </c>
      <c r="H37" s="3" t="s">
        <v>10</v>
      </c>
      <c r="I37" s="3" t="s">
        <v>11</v>
      </c>
      <c r="J37" s="3" t="s">
        <v>8</v>
      </c>
      <c r="K37" s="3" t="s">
        <v>10</v>
      </c>
      <c r="L37" s="3" t="s">
        <v>11</v>
      </c>
      <c r="M37" s="3" t="s">
        <v>8</v>
      </c>
      <c r="N37" s="3" t="s">
        <v>10</v>
      </c>
      <c r="O37" s="3" t="s">
        <v>11</v>
      </c>
      <c r="P37" s="3" t="s">
        <v>8</v>
      </c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s="26" customFormat="1" ht="15.75" customHeight="1" x14ac:dyDescent="0.2">
      <c r="A38" s="4" t="s">
        <v>12</v>
      </c>
      <c r="B38" s="15">
        <v>318688</v>
      </c>
      <c r="C38" s="15">
        <v>259881</v>
      </c>
      <c r="D38" s="15">
        <v>578569</v>
      </c>
      <c r="E38" s="15">
        <v>5467</v>
      </c>
      <c r="F38" s="15">
        <v>2979</v>
      </c>
      <c r="G38" s="15">
        <v>8446</v>
      </c>
      <c r="H38" s="15">
        <v>55708</v>
      </c>
      <c r="I38" s="15">
        <v>56356</v>
      </c>
      <c r="J38" s="15">
        <v>112064</v>
      </c>
      <c r="K38" s="15">
        <v>10989</v>
      </c>
      <c r="L38" s="15">
        <v>8074</v>
      </c>
      <c r="M38" s="15">
        <v>19063</v>
      </c>
      <c r="N38" s="15">
        <v>390852</v>
      </c>
      <c r="O38" s="15">
        <v>327290</v>
      </c>
      <c r="P38" s="15">
        <v>718142</v>
      </c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s="26" customFormat="1" ht="15.75" customHeight="1" x14ac:dyDescent="0.2">
      <c r="A39" s="5" t="s">
        <v>13</v>
      </c>
      <c r="B39" s="16">
        <v>188446</v>
      </c>
      <c r="C39" s="16">
        <v>201750</v>
      </c>
      <c r="D39" s="16">
        <v>390196</v>
      </c>
      <c r="E39" s="16">
        <v>4222</v>
      </c>
      <c r="F39" s="16">
        <v>3608</v>
      </c>
      <c r="G39" s="16">
        <v>7830</v>
      </c>
      <c r="H39" s="16">
        <v>8728</v>
      </c>
      <c r="I39" s="16">
        <v>13855</v>
      </c>
      <c r="J39" s="16">
        <v>22583</v>
      </c>
      <c r="K39" s="16">
        <v>823</v>
      </c>
      <c r="L39" s="16">
        <v>1152</v>
      </c>
      <c r="M39" s="16">
        <v>1975</v>
      </c>
      <c r="N39" s="16">
        <v>202219</v>
      </c>
      <c r="O39" s="16">
        <v>220365</v>
      </c>
      <c r="P39" s="16">
        <v>422584</v>
      </c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s="26" customFormat="1" ht="15.75" customHeight="1" x14ac:dyDescent="0.2">
      <c r="A40" s="5" t="s">
        <v>14</v>
      </c>
      <c r="B40" s="16">
        <v>26675</v>
      </c>
      <c r="C40" s="16">
        <v>262104</v>
      </c>
      <c r="D40" s="16">
        <v>288779</v>
      </c>
      <c r="E40" s="16">
        <v>419</v>
      </c>
      <c r="F40" s="16">
        <v>2562</v>
      </c>
      <c r="G40" s="16">
        <v>2981</v>
      </c>
      <c r="H40" s="16">
        <v>1506</v>
      </c>
      <c r="I40" s="16">
        <v>6306</v>
      </c>
      <c r="J40" s="16">
        <v>7812</v>
      </c>
      <c r="K40" s="16">
        <v>399</v>
      </c>
      <c r="L40" s="16">
        <v>415</v>
      </c>
      <c r="M40" s="16">
        <v>814</v>
      </c>
      <c r="N40" s="16">
        <v>28999</v>
      </c>
      <c r="O40" s="16">
        <v>271387</v>
      </c>
      <c r="P40" s="16">
        <v>300386</v>
      </c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s="26" customFormat="1" ht="15.75" customHeight="1" x14ac:dyDescent="0.2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s="26" customFormat="1" ht="15.75" customHeight="1" x14ac:dyDescent="0.2">
      <c r="A42" s="3" t="s">
        <v>21</v>
      </c>
      <c r="B42" s="9" t="s">
        <v>4</v>
      </c>
      <c r="C42" s="13"/>
      <c r="D42" s="14"/>
      <c r="E42" s="9" t="s">
        <v>5</v>
      </c>
      <c r="F42" s="13"/>
      <c r="G42" s="14"/>
      <c r="H42" s="9" t="s">
        <v>6</v>
      </c>
      <c r="I42" s="13"/>
      <c r="J42" s="14"/>
      <c r="K42" s="9" t="s">
        <v>7</v>
      </c>
      <c r="L42" s="13"/>
      <c r="M42" s="14"/>
      <c r="N42" s="9" t="s">
        <v>8</v>
      </c>
      <c r="O42" s="13"/>
      <c r="P42" s="14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s="26" customFormat="1" ht="15.75" customHeight="1" x14ac:dyDescent="0.2">
      <c r="A43" s="3" t="s">
        <v>22</v>
      </c>
      <c r="B43" s="3" t="s">
        <v>10</v>
      </c>
      <c r="C43" s="3" t="s">
        <v>11</v>
      </c>
      <c r="D43" s="3" t="s">
        <v>8</v>
      </c>
      <c r="E43" s="3" t="s">
        <v>10</v>
      </c>
      <c r="F43" s="3" t="s">
        <v>11</v>
      </c>
      <c r="G43" s="3" t="s">
        <v>8</v>
      </c>
      <c r="H43" s="3" t="s">
        <v>10</v>
      </c>
      <c r="I43" s="3" t="s">
        <v>11</v>
      </c>
      <c r="J43" s="3" t="s">
        <v>8</v>
      </c>
      <c r="K43" s="3" t="s">
        <v>10</v>
      </c>
      <c r="L43" s="3" t="s">
        <v>11</v>
      </c>
      <c r="M43" s="3" t="s">
        <v>8</v>
      </c>
      <c r="N43" s="3" t="s">
        <v>10</v>
      </c>
      <c r="O43" s="3" t="s">
        <v>11</v>
      </c>
      <c r="P43" s="3" t="s">
        <v>8</v>
      </c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s="26" customFormat="1" ht="15.75" customHeight="1" x14ac:dyDescent="0.2">
      <c r="A44" s="4" t="s">
        <v>12</v>
      </c>
      <c r="B44" s="15">
        <v>304115</v>
      </c>
      <c r="C44" s="15">
        <v>242877</v>
      </c>
      <c r="D44" s="15">
        <v>546992</v>
      </c>
      <c r="E44" s="15">
        <v>5715</v>
      </c>
      <c r="F44" s="15">
        <v>3227</v>
      </c>
      <c r="G44" s="15">
        <v>8942</v>
      </c>
      <c r="H44" s="15">
        <v>35862</v>
      </c>
      <c r="I44" s="15">
        <v>35754</v>
      </c>
      <c r="J44" s="15">
        <v>71616</v>
      </c>
      <c r="K44" s="15">
        <v>3310</v>
      </c>
      <c r="L44" s="15">
        <v>2708</v>
      </c>
      <c r="M44" s="15">
        <v>6018</v>
      </c>
      <c r="N44" s="15">
        <v>349002</v>
      </c>
      <c r="O44" s="15">
        <v>284566</v>
      </c>
      <c r="P44" s="15">
        <v>633568</v>
      </c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s="26" customFormat="1" ht="15.75" customHeight="1" x14ac:dyDescent="0.2">
      <c r="A45" s="5" t="s">
        <v>13</v>
      </c>
      <c r="B45" s="16">
        <v>188214</v>
      </c>
      <c r="C45" s="16">
        <v>198200</v>
      </c>
      <c r="D45" s="16">
        <v>386414</v>
      </c>
      <c r="E45" s="16">
        <v>4061</v>
      </c>
      <c r="F45" s="16">
        <v>3416</v>
      </c>
      <c r="G45" s="16">
        <v>7477</v>
      </c>
      <c r="H45" s="16">
        <v>5409</v>
      </c>
      <c r="I45" s="16">
        <v>8267</v>
      </c>
      <c r="J45" s="16">
        <v>13676</v>
      </c>
      <c r="K45" s="16">
        <v>619</v>
      </c>
      <c r="L45" s="16">
        <v>864</v>
      </c>
      <c r="M45" s="16">
        <v>1483</v>
      </c>
      <c r="N45" s="16">
        <v>198303</v>
      </c>
      <c r="O45" s="16">
        <v>210747</v>
      </c>
      <c r="P45" s="16">
        <v>409050</v>
      </c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s="26" customFormat="1" ht="15.75" customHeight="1" x14ac:dyDescent="0.2">
      <c r="A46" s="5" t="s">
        <v>14</v>
      </c>
      <c r="B46" s="16">
        <v>26552</v>
      </c>
      <c r="C46" s="16">
        <v>263456</v>
      </c>
      <c r="D46" s="16">
        <v>290008</v>
      </c>
      <c r="E46" s="16">
        <v>412</v>
      </c>
      <c r="F46" s="16">
        <v>2528</v>
      </c>
      <c r="G46" s="16">
        <v>2940</v>
      </c>
      <c r="H46" s="16">
        <v>1073</v>
      </c>
      <c r="I46" s="16">
        <v>3426</v>
      </c>
      <c r="J46" s="16">
        <v>4499</v>
      </c>
      <c r="K46" s="16">
        <v>492</v>
      </c>
      <c r="L46" s="16">
        <v>476</v>
      </c>
      <c r="M46" s="16">
        <v>968</v>
      </c>
      <c r="N46" s="16">
        <v>28529</v>
      </c>
      <c r="O46" s="16">
        <v>269886</v>
      </c>
      <c r="P46" s="16">
        <v>298415</v>
      </c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s="26" customFormat="1" ht="15.75" customHeight="1" x14ac:dyDescent="0.2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s="26" customFormat="1" ht="15.75" customHeight="1" x14ac:dyDescent="0.2">
      <c r="A48" s="3" t="s">
        <v>23</v>
      </c>
      <c r="B48" s="9" t="s">
        <v>4</v>
      </c>
      <c r="C48" s="13"/>
      <c r="D48" s="14"/>
      <c r="E48" s="9" t="s">
        <v>5</v>
      </c>
      <c r="F48" s="13"/>
      <c r="G48" s="14"/>
      <c r="H48" s="9" t="s">
        <v>6</v>
      </c>
      <c r="I48" s="13"/>
      <c r="J48" s="14"/>
      <c r="K48" s="9" t="s">
        <v>7</v>
      </c>
      <c r="L48" s="13"/>
      <c r="M48" s="14"/>
      <c r="N48" s="9" t="s">
        <v>8</v>
      </c>
      <c r="O48" s="13"/>
      <c r="P48" s="14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 s="26" customFormat="1" ht="15.75" customHeight="1" x14ac:dyDescent="0.2">
      <c r="A49" s="3" t="s">
        <v>24</v>
      </c>
      <c r="B49" s="3" t="s">
        <v>10</v>
      </c>
      <c r="C49" s="3" t="s">
        <v>11</v>
      </c>
      <c r="D49" s="3" t="s">
        <v>8</v>
      </c>
      <c r="E49" s="3" t="s">
        <v>10</v>
      </c>
      <c r="F49" s="3" t="s">
        <v>11</v>
      </c>
      <c r="G49" s="3" t="s">
        <v>8</v>
      </c>
      <c r="H49" s="3" t="s">
        <v>10</v>
      </c>
      <c r="I49" s="3" t="s">
        <v>11</v>
      </c>
      <c r="J49" s="3" t="s">
        <v>8</v>
      </c>
      <c r="K49" s="3" t="s">
        <v>10</v>
      </c>
      <c r="L49" s="3" t="s">
        <v>11</v>
      </c>
      <c r="M49" s="3" t="s">
        <v>8</v>
      </c>
      <c r="N49" s="3" t="s">
        <v>10</v>
      </c>
      <c r="O49" s="3" t="s">
        <v>11</v>
      </c>
      <c r="P49" s="3" t="s">
        <v>8</v>
      </c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s="26" customFormat="1" ht="15.75" customHeight="1" x14ac:dyDescent="0.2">
      <c r="A50" s="4" t="s">
        <v>12</v>
      </c>
      <c r="B50" s="15">
        <v>297546</v>
      </c>
      <c r="C50" s="15">
        <v>236162</v>
      </c>
      <c r="D50" s="15">
        <v>533708</v>
      </c>
      <c r="E50" s="15">
        <v>5411</v>
      </c>
      <c r="F50" s="15">
        <v>3198</v>
      </c>
      <c r="G50" s="15">
        <v>8609</v>
      </c>
      <c r="H50" s="15">
        <v>44354</v>
      </c>
      <c r="I50" s="15">
        <v>46342</v>
      </c>
      <c r="J50" s="15">
        <v>90696</v>
      </c>
      <c r="K50" s="15">
        <v>6253</v>
      </c>
      <c r="L50" s="15">
        <v>4517</v>
      </c>
      <c r="M50" s="15">
        <v>10770</v>
      </c>
      <c r="N50" s="15">
        <v>353564</v>
      </c>
      <c r="O50" s="15">
        <v>290219</v>
      </c>
      <c r="P50" s="15">
        <v>643783</v>
      </c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s="26" customFormat="1" ht="15.75" customHeight="1" x14ac:dyDescent="0.2">
      <c r="A51" s="5" t="s">
        <v>13</v>
      </c>
      <c r="B51" s="16">
        <v>159874</v>
      </c>
      <c r="C51" s="16">
        <v>174109</v>
      </c>
      <c r="D51" s="15">
        <v>333983</v>
      </c>
      <c r="E51" s="16">
        <v>3184</v>
      </c>
      <c r="F51" s="16">
        <v>2469</v>
      </c>
      <c r="G51" s="15">
        <v>5653</v>
      </c>
      <c r="H51" s="16">
        <v>5939</v>
      </c>
      <c r="I51" s="16">
        <v>8886</v>
      </c>
      <c r="J51" s="15">
        <v>14825</v>
      </c>
      <c r="K51" s="16">
        <v>45</v>
      </c>
      <c r="L51" s="16">
        <v>57</v>
      </c>
      <c r="M51" s="15">
        <v>102</v>
      </c>
      <c r="N51" s="15">
        <v>169042</v>
      </c>
      <c r="O51" s="15">
        <v>185521</v>
      </c>
      <c r="P51" s="15">
        <v>354563</v>
      </c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 s="26" customFormat="1" ht="15.75" customHeight="1" x14ac:dyDescent="0.2">
      <c r="A52" s="5" t="s">
        <v>14</v>
      </c>
      <c r="B52" s="16">
        <v>27076</v>
      </c>
      <c r="C52" s="16">
        <v>279879</v>
      </c>
      <c r="D52" s="15">
        <v>306955</v>
      </c>
      <c r="E52" s="16">
        <v>377</v>
      </c>
      <c r="F52" s="16">
        <v>2363</v>
      </c>
      <c r="G52" s="15">
        <v>2740</v>
      </c>
      <c r="H52" s="16">
        <v>1356</v>
      </c>
      <c r="I52" s="16">
        <v>6149</v>
      </c>
      <c r="J52" s="15">
        <v>7505</v>
      </c>
      <c r="K52" s="16">
        <v>346</v>
      </c>
      <c r="L52" s="16">
        <v>132</v>
      </c>
      <c r="M52" s="15">
        <v>478</v>
      </c>
      <c r="N52" s="15">
        <v>29155</v>
      </c>
      <c r="O52" s="15">
        <v>288523</v>
      </c>
      <c r="P52" s="15">
        <v>317678</v>
      </c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s="26" customFormat="1" ht="15.75" customHeight="1" x14ac:dyDescent="0.2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s="26" customFormat="1" ht="15.75" customHeight="1" x14ac:dyDescent="0.2">
      <c r="A54" s="3" t="s">
        <v>25</v>
      </c>
      <c r="B54" s="9" t="s">
        <v>4</v>
      </c>
      <c r="C54" s="13"/>
      <c r="D54" s="14"/>
      <c r="E54" s="9" t="s">
        <v>5</v>
      </c>
      <c r="F54" s="13"/>
      <c r="G54" s="14"/>
      <c r="H54" s="9" t="s">
        <v>6</v>
      </c>
      <c r="I54" s="13"/>
      <c r="J54" s="14"/>
      <c r="K54" s="9" t="s">
        <v>7</v>
      </c>
      <c r="L54" s="13"/>
      <c r="M54" s="14"/>
      <c r="N54" s="9" t="s">
        <v>8</v>
      </c>
      <c r="O54" s="13"/>
      <c r="P54" s="14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s="26" customFormat="1" ht="15.75" customHeight="1" x14ac:dyDescent="0.2">
      <c r="A55" s="3" t="s">
        <v>26</v>
      </c>
      <c r="B55" s="3" t="s">
        <v>10</v>
      </c>
      <c r="C55" s="3" t="s">
        <v>11</v>
      </c>
      <c r="D55" s="3" t="s">
        <v>8</v>
      </c>
      <c r="E55" s="3" t="s">
        <v>10</v>
      </c>
      <c r="F55" s="3" t="s">
        <v>11</v>
      </c>
      <c r="G55" s="3" t="s">
        <v>8</v>
      </c>
      <c r="H55" s="3" t="s">
        <v>10</v>
      </c>
      <c r="I55" s="3" t="s">
        <v>11</v>
      </c>
      <c r="J55" s="3" t="s">
        <v>8</v>
      </c>
      <c r="K55" s="3" t="s">
        <v>10</v>
      </c>
      <c r="L55" s="3" t="s">
        <v>11</v>
      </c>
      <c r="M55" s="3" t="s">
        <v>8</v>
      </c>
      <c r="N55" s="3" t="s">
        <v>10</v>
      </c>
      <c r="O55" s="3" t="s">
        <v>11</v>
      </c>
      <c r="P55" s="3" t="s">
        <v>8</v>
      </c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s="26" customFormat="1" ht="15.75" customHeight="1" x14ac:dyDescent="0.2">
      <c r="A56" s="4" t="s">
        <v>12</v>
      </c>
      <c r="B56" s="15">
        <v>271762</v>
      </c>
      <c r="C56" s="15">
        <v>218435</v>
      </c>
      <c r="D56" s="15">
        <v>490197</v>
      </c>
      <c r="E56" s="15">
        <v>6299</v>
      </c>
      <c r="F56" s="15">
        <v>3850</v>
      </c>
      <c r="G56" s="15">
        <v>10149</v>
      </c>
      <c r="H56" s="15">
        <v>46346</v>
      </c>
      <c r="I56" s="15">
        <v>47685</v>
      </c>
      <c r="J56" s="15">
        <v>94031</v>
      </c>
      <c r="K56" s="15">
        <v>5228</v>
      </c>
      <c r="L56" s="15">
        <v>3607</v>
      </c>
      <c r="M56" s="15">
        <v>8835</v>
      </c>
      <c r="N56" s="15">
        <v>329635</v>
      </c>
      <c r="O56" s="15">
        <v>273577</v>
      </c>
      <c r="P56" s="15">
        <v>603212</v>
      </c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s="26" customFormat="1" ht="15.75" customHeight="1" x14ac:dyDescent="0.2">
      <c r="A57" s="5" t="s">
        <v>13</v>
      </c>
      <c r="B57" s="16">
        <v>158738</v>
      </c>
      <c r="C57" s="16">
        <v>163717</v>
      </c>
      <c r="D57" s="15">
        <v>322455</v>
      </c>
      <c r="E57" s="16">
        <v>1328</v>
      </c>
      <c r="F57" s="16">
        <v>1318</v>
      </c>
      <c r="G57" s="15">
        <v>2646</v>
      </c>
      <c r="H57" s="16">
        <v>6043</v>
      </c>
      <c r="I57" s="16">
        <v>7104</v>
      </c>
      <c r="J57" s="15">
        <v>13147</v>
      </c>
      <c r="K57" s="16">
        <v>460</v>
      </c>
      <c r="L57" s="16">
        <v>544</v>
      </c>
      <c r="M57" s="15">
        <v>1004</v>
      </c>
      <c r="N57" s="15">
        <v>166569</v>
      </c>
      <c r="O57" s="15">
        <v>172683</v>
      </c>
      <c r="P57" s="15">
        <v>339252</v>
      </c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s="26" customFormat="1" ht="15.75" customHeight="1" x14ac:dyDescent="0.2">
      <c r="A58" s="5" t="s">
        <v>14</v>
      </c>
      <c r="B58" s="16">
        <v>27888</v>
      </c>
      <c r="C58" s="16">
        <v>315981</v>
      </c>
      <c r="D58" s="15">
        <v>343869</v>
      </c>
      <c r="E58" s="16">
        <v>168</v>
      </c>
      <c r="F58" s="16">
        <v>920</v>
      </c>
      <c r="G58" s="15">
        <v>1088</v>
      </c>
      <c r="H58" s="16">
        <v>1638</v>
      </c>
      <c r="I58" s="16">
        <v>2377</v>
      </c>
      <c r="J58" s="15">
        <v>4015</v>
      </c>
      <c r="K58" s="16">
        <v>163</v>
      </c>
      <c r="L58" s="16">
        <v>181</v>
      </c>
      <c r="M58" s="15">
        <v>344</v>
      </c>
      <c r="N58" s="15">
        <v>29857</v>
      </c>
      <c r="O58" s="15">
        <v>319459</v>
      </c>
      <c r="P58" s="15">
        <v>349316</v>
      </c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s="26" customFormat="1" ht="6" customHeight="1" x14ac:dyDescent="0.2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s="26" customFormat="1" ht="15" customHeight="1" x14ac:dyDescent="0.2">
      <c r="A60" s="27" t="s">
        <v>31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9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s="26" customFormat="1" ht="15.75" customHeight="1" x14ac:dyDescent="0.2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 s="26" customFormat="1" ht="15.75" customHeight="1" x14ac:dyDescent="0.2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s="26" customFormat="1" ht="15.75" customHeight="1" x14ac:dyDescent="0.2">
      <c r="A63" s="23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 s="26" customFormat="1" ht="15.75" customHeight="1" x14ac:dyDescent="0.2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s="26" customFormat="1" ht="15.75" customHeight="1" x14ac:dyDescent="0.2">
      <c r="A65" s="23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s="26" customFormat="1" ht="15.75" customHeight="1" x14ac:dyDescent="0.2">
      <c r="A66" s="23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s="26" customFormat="1" ht="15.75" customHeight="1" x14ac:dyDescent="0.2">
      <c r="A67" s="23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s="26" customFormat="1" ht="15.75" customHeight="1" x14ac:dyDescent="0.2">
      <c r="A68" s="23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s="26" customFormat="1" ht="15.75" customHeight="1" x14ac:dyDescent="0.2">
      <c r="A69" s="23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 s="26" customFormat="1" ht="15.75" customHeight="1" x14ac:dyDescent="0.2">
      <c r="A70" s="23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s="26" customFormat="1" ht="15.75" customHeight="1" x14ac:dyDescent="0.2">
      <c r="A71" s="23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s="26" customFormat="1" ht="15.75" customHeight="1" x14ac:dyDescent="0.2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s="26" customFormat="1" ht="15.75" customHeight="1" x14ac:dyDescent="0.2">
      <c r="A73" s="23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 s="26" customFormat="1" ht="15.75" customHeight="1" x14ac:dyDescent="0.2">
      <c r="A74" s="23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 s="26" customFormat="1" ht="15.75" customHeight="1" x14ac:dyDescent="0.2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 s="26" customFormat="1" ht="15.75" customHeight="1" x14ac:dyDescent="0.2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s="26" customFormat="1" ht="15.75" customHeight="1" x14ac:dyDescent="0.2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s="26" customFormat="1" ht="15.75" customHeight="1" x14ac:dyDescent="0.2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s="26" customFormat="1" ht="15.75" customHeight="1" x14ac:dyDescent="0.2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s="26" customFormat="1" ht="15.75" customHeight="1" x14ac:dyDescent="0.2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s="26" customFormat="1" ht="15.75" customHeight="1" x14ac:dyDescent="0.2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s="26" customFormat="1" ht="15.75" customHeight="1" x14ac:dyDescent="0.2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s="26" customFormat="1" ht="15.75" customHeight="1" x14ac:dyDescent="0.2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 s="26" customFormat="1" ht="15.75" customHeight="1" x14ac:dyDescent="0.2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 s="26" customFormat="1" ht="15.75" customHeight="1" x14ac:dyDescent="0.2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s="26" customFormat="1" ht="15.75" customHeight="1" x14ac:dyDescent="0.2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s="26" customFormat="1" ht="15.75" customHeight="1" x14ac:dyDescent="0.2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s="26" customFormat="1" ht="15.75" customHeight="1" x14ac:dyDescent="0.2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s="26" customFormat="1" ht="15.75" customHeight="1" x14ac:dyDescent="0.2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s="26" customFormat="1" ht="15.75" customHeight="1" x14ac:dyDescent="0.2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s="26" customFormat="1" ht="15.75" customHeight="1" x14ac:dyDescent="0.2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s="26" customFormat="1" ht="15.75" customHeight="1" x14ac:dyDescent="0.2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s="26" customFormat="1" ht="15.75" customHeight="1" x14ac:dyDescent="0.2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s="26" customFormat="1" ht="15.75" customHeight="1" x14ac:dyDescent="0.2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s="26" customFormat="1" ht="15.75" customHeight="1" x14ac:dyDescent="0.2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s="26" customFormat="1" ht="15.75" customHeight="1" x14ac:dyDescent="0.2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s="26" customFormat="1" ht="15.75" customHeight="1" x14ac:dyDescent="0.2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s="26" customFormat="1" ht="15.75" customHeight="1" x14ac:dyDescent="0.2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s="26" customFormat="1" ht="15.75" customHeight="1" x14ac:dyDescent="0.2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s="26" customFormat="1" ht="15.75" customHeight="1" x14ac:dyDescent="0.2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s="26" customFormat="1" ht="15.75" customHeight="1" x14ac:dyDescent="0.2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s="26" customFormat="1" ht="15.75" customHeight="1" x14ac:dyDescent="0.2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s="26" customFormat="1" ht="15.75" customHeight="1" x14ac:dyDescent="0.2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s="26" customFormat="1" ht="15.75" customHeight="1" x14ac:dyDescent="0.2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s="26" customFormat="1" ht="15.75" customHeight="1" x14ac:dyDescent="0.2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s="26" customFormat="1" ht="15.75" customHeight="1" x14ac:dyDescent="0.2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s="26" customFormat="1" ht="15.75" customHeight="1" x14ac:dyDescent="0.2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s="26" customFormat="1" ht="15.75" customHeight="1" x14ac:dyDescent="0.2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s="26" customFormat="1" ht="15.75" customHeight="1" x14ac:dyDescent="0.2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 s="26" customFormat="1" ht="15.75" customHeight="1" x14ac:dyDescent="0.2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s="26" customFormat="1" ht="15.75" customHeight="1" x14ac:dyDescent="0.2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s="26" customFormat="1" ht="15.75" customHeight="1" x14ac:dyDescent="0.2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s="26" customFormat="1" ht="15.75" customHeight="1" x14ac:dyDescent="0.2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s="26" customFormat="1" ht="15.75" customHeight="1" x14ac:dyDescent="0.2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 s="26" customFormat="1" ht="15.75" customHeight="1" x14ac:dyDescent="0.2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s="26" customFormat="1" ht="15.75" customHeight="1" x14ac:dyDescent="0.2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 s="26" customFormat="1" ht="15.75" customHeight="1" x14ac:dyDescent="0.2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 s="26" customFormat="1" ht="15.75" customHeight="1" x14ac:dyDescent="0.2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s="26" customFormat="1" ht="15.75" customHeight="1" x14ac:dyDescent="0.2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s="26" customFormat="1" ht="15.75" customHeight="1" x14ac:dyDescent="0.2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s="26" customFormat="1" ht="15.75" customHeight="1" x14ac:dyDescent="0.2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s="26" customFormat="1" ht="15.75" customHeight="1" x14ac:dyDescent="0.2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s="26" customFormat="1" ht="15.75" customHeight="1" x14ac:dyDescent="0.2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 s="26" customFormat="1" ht="15.75" customHeight="1" x14ac:dyDescent="0.2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 s="26" customFormat="1" ht="15.75" customHeight="1" x14ac:dyDescent="0.2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s="26" customFormat="1" ht="15.75" customHeight="1" x14ac:dyDescent="0.2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s="26" customFormat="1" ht="15.75" customHeight="1" x14ac:dyDescent="0.2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s="26" customFormat="1" ht="15.75" customHeight="1" x14ac:dyDescent="0.2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 s="26" customFormat="1" ht="15.75" customHeight="1" x14ac:dyDescent="0.2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 s="26" customFormat="1" ht="15.75" customHeight="1" x14ac:dyDescent="0.2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s="26" customFormat="1" ht="15.75" customHeight="1" x14ac:dyDescent="0.2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s="26" customFormat="1" ht="15.75" customHeight="1" x14ac:dyDescent="0.2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s="26" customFormat="1" ht="15.75" customHeight="1" x14ac:dyDescent="0.2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s="26" customFormat="1" ht="15.75" customHeight="1" x14ac:dyDescent="0.2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s="26" customFormat="1" ht="15.75" customHeight="1" x14ac:dyDescent="0.2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s="26" customFormat="1" ht="15.75" customHeight="1" x14ac:dyDescent="0.2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s="26" customFormat="1" ht="15.75" customHeight="1" x14ac:dyDescent="0.2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 s="26" customFormat="1" ht="15.75" customHeight="1" x14ac:dyDescent="0.2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s="26" customFormat="1" ht="15.75" customHeight="1" x14ac:dyDescent="0.2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 s="26" customFormat="1" ht="15.75" customHeight="1" x14ac:dyDescent="0.2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 s="26" customFormat="1" ht="15.75" customHeight="1" x14ac:dyDescent="0.2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 s="26" customFormat="1" ht="15.75" customHeight="1" x14ac:dyDescent="0.2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 s="26" customFormat="1" ht="15.75" customHeight="1" x14ac:dyDescent="0.2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s="26" customFormat="1" ht="15.75" customHeight="1" x14ac:dyDescent="0.2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s="26" customFormat="1" ht="15.75" customHeight="1" x14ac:dyDescent="0.2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 s="26" customFormat="1" ht="15.75" customHeight="1" x14ac:dyDescent="0.2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s="26" customFormat="1" ht="15.75" customHeight="1" x14ac:dyDescent="0.2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s="26" customFormat="1" ht="15.75" customHeight="1" x14ac:dyDescent="0.2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 s="26" customFormat="1" ht="15.75" customHeight="1" x14ac:dyDescent="0.2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s="26" customFormat="1" ht="15.75" customHeight="1" x14ac:dyDescent="0.2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s="26" customFormat="1" ht="15.75" customHeight="1" x14ac:dyDescent="0.2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s="26" customFormat="1" ht="15.75" customHeight="1" x14ac:dyDescent="0.2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s="26" customFormat="1" ht="15.75" customHeight="1" x14ac:dyDescent="0.2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s="26" customFormat="1" ht="15.75" customHeight="1" x14ac:dyDescent="0.2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s="26" customFormat="1" ht="15.75" customHeight="1" x14ac:dyDescent="0.2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s="26" customFormat="1" ht="15.75" customHeight="1" x14ac:dyDescent="0.2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s="26" customFormat="1" ht="15.75" customHeight="1" x14ac:dyDescent="0.2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 ht="15.75" customHeight="1" x14ac:dyDescent="0.25">
      <c r="A158" s="23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1:26" ht="15.75" customHeight="1" x14ac:dyDescent="0.25">
      <c r="A159" s="23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1:26" ht="15.75" customHeight="1" x14ac:dyDescent="0.25">
      <c r="A160" s="23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1:26" ht="15.75" customHeight="1" x14ac:dyDescent="0.25">
      <c r="A161" s="23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1:26" ht="15.75" customHeight="1" x14ac:dyDescent="0.25">
      <c r="A162" s="23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1:26" ht="15.75" customHeight="1" x14ac:dyDescent="0.25">
      <c r="A163" s="23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1:26" ht="15.75" customHeight="1" x14ac:dyDescent="0.25">
      <c r="A164" s="23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1:26" ht="15.75" customHeight="1" x14ac:dyDescent="0.25">
      <c r="A165" s="23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1:26" ht="15.75" customHeight="1" x14ac:dyDescent="0.25">
      <c r="A166" s="23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1:26" ht="15.75" customHeight="1" x14ac:dyDescent="0.25">
      <c r="A167" s="23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1:26" ht="15.75" customHeight="1" x14ac:dyDescent="0.25">
      <c r="A168" s="23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1:26" ht="15.75" customHeight="1" x14ac:dyDescent="0.25">
      <c r="A169" s="23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1:26" ht="15.75" customHeight="1" x14ac:dyDescent="0.25">
      <c r="A170" s="23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ht="15.75" customHeight="1" x14ac:dyDescent="0.25">
      <c r="A171" s="23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1:26" ht="15.75" customHeight="1" x14ac:dyDescent="0.25">
      <c r="A172" s="23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1:26" ht="15.75" customHeight="1" x14ac:dyDescent="0.25">
      <c r="A173" s="23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1:26" ht="15.75" customHeight="1" x14ac:dyDescent="0.25">
      <c r="A174" s="23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1:26" ht="15.75" customHeight="1" x14ac:dyDescent="0.25">
      <c r="A175" s="23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1:26" ht="15.75" customHeight="1" x14ac:dyDescent="0.25">
      <c r="A176" s="23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1:26" ht="15.75" customHeight="1" x14ac:dyDescent="0.25">
      <c r="A177" s="23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1:26" ht="15.75" customHeight="1" x14ac:dyDescent="0.25">
      <c r="A178" s="23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1:26" ht="15.75" customHeight="1" x14ac:dyDescent="0.25">
      <c r="A179" s="23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1:26" ht="15.75" customHeight="1" x14ac:dyDescent="0.25">
      <c r="A180" s="23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1:26" ht="15.75" customHeight="1" x14ac:dyDescent="0.25">
      <c r="A181" s="23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1:26" ht="15.75" customHeight="1" x14ac:dyDescent="0.25">
      <c r="A182" s="23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1:26" ht="15.75" customHeight="1" x14ac:dyDescent="0.25">
      <c r="A183" s="23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ht="15.75" customHeight="1" x14ac:dyDescent="0.25">
      <c r="A184" s="23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1:26" ht="15.75" customHeight="1" x14ac:dyDescent="0.25">
      <c r="A185" s="23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1:26" ht="15.75" customHeight="1" x14ac:dyDescent="0.25">
      <c r="A186" s="23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1:26" ht="15.75" customHeight="1" x14ac:dyDescent="0.25">
      <c r="A187" s="23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1:26" ht="15.75" customHeight="1" x14ac:dyDescent="0.25">
      <c r="A188" s="23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1:26" ht="15.75" customHeight="1" x14ac:dyDescent="0.25">
      <c r="A189" s="23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1:26" ht="15.75" customHeight="1" x14ac:dyDescent="0.25">
      <c r="A190" s="23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1:26" ht="15.75" customHeight="1" x14ac:dyDescent="0.25">
      <c r="A191" s="23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15.75" customHeight="1" x14ac:dyDescent="0.25">
      <c r="A192" s="23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ht="15.75" customHeight="1" x14ac:dyDescent="0.25">
      <c r="A193" s="23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1:26" ht="15.75" customHeight="1" x14ac:dyDescent="0.25">
      <c r="A194" s="23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1:26" ht="15.75" customHeight="1" x14ac:dyDescent="0.25">
      <c r="A195" s="23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1:26" ht="15.75" customHeight="1" x14ac:dyDescent="0.25">
      <c r="A196" s="23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1:26" ht="15.75" customHeight="1" x14ac:dyDescent="0.25">
      <c r="A197" s="23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1:26" ht="15.75" customHeight="1" x14ac:dyDescent="0.25">
      <c r="A198" s="23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1:26" ht="15.75" customHeight="1" x14ac:dyDescent="0.25">
      <c r="A199" s="23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1:26" ht="15.75" customHeight="1" x14ac:dyDescent="0.25">
      <c r="A200" s="23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ht="15.75" customHeight="1" x14ac:dyDescent="0.25">
      <c r="A201" s="23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15.75" customHeight="1" x14ac:dyDescent="0.25">
      <c r="A202" s="23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1:26" ht="15.75" customHeight="1" x14ac:dyDescent="0.25">
      <c r="A203" s="23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1:26" ht="15.75" customHeight="1" x14ac:dyDescent="0.25">
      <c r="A204" s="23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1:26" ht="15.75" customHeight="1" x14ac:dyDescent="0.25">
      <c r="A205" s="23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1:26" ht="15.75" customHeight="1" x14ac:dyDescent="0.25">
      <c r="A206" s="23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1:26" ht="15.75" customHeight="1" x14ac:dyDescent="0.25">
      <c r="A207" s="23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1:26" ht="15.75" customHeight="1" x14ac:dyDescent="0.25">
      <c r="A208" s="23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1:26" ht="15.75" customHeight="1" x14ac:dyDescent="0.25">
      <c r="A209" s="23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1:26" ht="15.75" customHeight="1" x14ac:dyDescent="0.25">
      <c r="A210" s="23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ht="15.75" customHeight="1" x14ac:dyDescent="0.25">
      <c r="A211" s="23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1:26" ht="15.75" customHeight="1" x14ac:dyDescent="0.25">
      <c r="A212" s="23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1:26" ht="15.75" customHeight="1" x14ac:dyDescent="0.25">
      <c r="A213" s="23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1:26" ht="15.75" customHeight="1" x14ac:dyDescent="0.25">
      <c r="A214" s="23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1:26" ht="15.75" customHeight="1" x14ac:dyDescent="0.25">
      <c r="A215" s="23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ht="15.75" customHeight="1" x14ac:dyDescent="0.25">
      <c r="A216" s="23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1:26" ht="15.75" customHeight="1" x14ac:dyDescent="0.25">
      <c r="A217" s="23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1:26" ht="15.75" customHeight="1" x14ac:dyDescent="0.25">
      <c r="A218" s="23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1:26" ht="15.75" customHeight="1" x14ac:dyDescent="0.25">
      <c r="A219" s="23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1:26" ht="15.75" customHeight="1" x14ac:dyDescent="0.25">
      <c r="A220" s="23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1:26" ht="15.75" customHeight="1" x14ac:dyDescent="0.25">
      <c r="A221" s="23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1:26" ht="15.75" customHeight="1" x14ac:dyDescent="0.25">
      <c r="A222" s="23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1:26" ht="15.75" customHeight="1" x14ac:dyDescent="0.25">
      <c r="A223" s="23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1:26" ht="15.75" customHeight="1" x14ac:dyDescent="0.25">
      <c r="A224" s="23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ht="15.75" customHeight="1" x14ac:dyDescent="0.25">
      <c r="A225" s="23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ht="15.75" customHeight="1" x14ac:dyDescent="0.25">
      <c r="A226" s="23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ht="15.75" customHeight="1" x14ac:dyDescent="0.25">
      <c r="A227" s="23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ht="15.75" customHeight="1" x14ac:dyDescent="0.25">
      <c r="A228" s="23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ht="15.75" customHeight="1" x14ac:dyDescent="0.25">
      <c r="A229" s="23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ht="15.75" customHeight="1" x14ac:dyDescent="0.25">
      <c r="A230" s="23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ht="15.75" customHeight="1" x14ac:dyDescent="0.25">
      <c r="A231" s="23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15.75" customHeight="1" x14ac:dyDescent="0.25">
      <c r="A232" s="23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15.75" customHeight="1" x14ac:dyDescent="0.25">
      <c r="A233" s="23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15.75" customHeight="1" x14ac:dyDescent="0.25">
      <c r="A234" s="23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15.75" customHeight="1" x14ac:dyDescent="0.25">
      <c r="A235" s="23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15.75" customHeight="1" x14ac:dyDescent="0.25">
      <c r="A236" s="23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15.75" customHeight="1" x14ac:dyDescent="0.25">
      <c r="A237" s="23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15.75" customHeight="1" x14ac:dyDescent="0.25">
      <c r="A238" s="23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15.75" customHeight="1" x14ac:dyDescent="0.25">
      <c r="A239" s="23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15.75" customHeight="1" x14ac:dyDescent="0.25">
      <c r="A240" s="23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15.75" customHeight="1" x14ac:dyDescent="0.25">
      <c r="A241" s="23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15.75" customHeight="1" x14ac:dyDescent="0.25">
      <c r="A242" s="23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15.75" customHeight="1" x14ac:dyDescent="0.25">
      <c r="A243" s="23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15.75" customHeight="1" x14ac:dyDescent="0.25">
      <c r="A244" s="23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15.75" customHeight="1" x14ac:dyDescent="0.25">
      <c r="A245" s="23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15.75" customHeight="1" x14ac:dyDescent="0.25">
      <c r="A246" s="23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15.75" customHeight="1" x14ac:dyDescent="0.25">
      <c r="A247" s="23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15.75" customHeight="1" x14ac:dyDescent="0.25">
      <c r="A248" s="23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15.75" customHeight="1" x14ac:dyDescent="0.25">
      <c r="A249" s="23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15.75" customHeight="1" x14ac:dyDescent="0.25">
      <c r="A250" s="23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15.75" customHeight="1" x14ac:dyDescent="0.25">
      <c r="A251" s="23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15.75" customHeight="1" x14ac:dyDescent="0.25">
      <c r="A252" s="23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15.75" customHeight="1" x14ac:dyDescent="0.25">
      <c r="A253" s="23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15.75" customHeight="1" x14ac:dyDescent="0.25">
      <c r="A254" s="23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15.75" customHeight="1" x14ac:dyDescent="0.25">
      <c r="A255" s="23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15.75" customHeight="1" x14ac:dyDescent="0.25">
      <c r="A256" s="23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15.75" customHeight="1" x14ac:dyDescent="0.25">
      <c r="A257" s="23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15.75" customHeight="1" x14ac:dyDescent="0.25">
      <c r="A258" s="23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15.75" customHeight="1" x14ac:dyDescent="0.25">
      <c r="A259" s="23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15.75" customHeight="1" x14ac:dyDescent="0.25">
      <c r="A260" s="23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15.75" customHeight="1" x14ac:dyDescent="0.25">
      <c r="A261" s="23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15.75" customHeight="1" x14ac:dyDescent="0.25">
      <c r="A262" s="23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15.75" customHeight="1" x14ac:dyDescent="0.25">
      <c r="A263" s="23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15.75" customHeight="1" x14ac:dyDescent="0.25">
      <c r="A264" s="23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15.75" customHeight="1" x14ac:dyDescent="0.25">
      <c r="A265" s="23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15.75" customHeight="1" x14ac:dyDescent="0.25">
      <c r="A266" s="23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15.75" customHeight="1" x14ac:dyDescent="0.25">
      <c r="A267" s="23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15.75" customHeight="1" x14ac:dyDescent="0.25">
      <c r="A268" s="23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15.75" customHeight="1" x14ac:dyDescent="0.25">
      <c r="A269" s="23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15.75" customHeight="1" x14ac:dyDescent="0.25">
      <c r="A270" s="23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15.75" customHeight="1" x14ac:dyDescent="0.25">
      <c r="A271" s="23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15.75" customHeight="1" x14ac:dyDescent="0.25">
      <c r="A272" s="23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15.75" customHeight="1" x14ac:dyDescent="0.25">
      <c r="A273" s="23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15.75" customHeight="1" x14ac:dyDescent="0.25">
      <c r="A274" s="23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15.75" customHeight="1" x14ac:dyDescent="0.25">
      <c r="A275" s="23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15.75" customHeight="1" x14ac:dyDescent="0.25">
      <c r="A276" s="23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15.75" customHeight="1" x14ac:dyDescent="0.25">
      <c r="A277" s="23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15.75" customHeight="1" x14ac:dyDescent="0.25">
      <c r="A278" s="23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15.75" customHeight="1" x14ac:dyDescent="0.25">
      <c r="A279" s="23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15.75" customHeight="1" x14ac:dyDescent="0.25">
      <c r="A280" s="23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15.75" customHeight="1" x14ac:dyDescent="0.25">
      <c r="A281" s="23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15.75" customHeight="1" x14ac:dyDescent="0.25">
      <c r="A282" s="23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15.75" customHeight="1" x14ac:dyDescent="0.25">
      <c r="A283" s="23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15.75" customHeight="1" x14ac:dyDescent="0.25">
      <c r="A284" s="23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15.75" customHeight="1" x14ac:dyDescent="0.25">
      <c r="A285" s="23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15.75" customHeight="1" x14ac:dyDescent="0.25">
      <c r="A286" s="23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15.75" customHeight="1" x14ac:dyDescent="0.25">
      <c r="A287" s="23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15.75" customHeight="1" x14ac:dyDescent="0.25">
      <c r="A288" s="23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15.75" customHeight="1" x14ac:dyDescent="0.25">
      <c r="A289" s="23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15.75" customHeight="1" x14ac:dyDescent="0.25">
      <c r="A290" s="23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15.75" customHeight="1" x14ac:dyDescent="0.25">
      <c r="A291" s="23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15.75" customHeight="1" x14ac:dyDescent="0.25">
      <c r="A292" s="23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15.75" customHeight="1" x14ac:dyDescent="0.25">
      <c r="A293" s="23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15.75" customHeight="1" x14ac:dyDescent="0.25">
      <c r="A294" s="23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15.75" customHeight="1" x14ac:dyDescent="0.25">
      <c r="A295" s="23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15.75" customHeight="1" x14ac:dyDescent="0.25">
      <c r="A296" s="23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15.75" customHeight="1" x14ac:dyDescent="0.25">
      <c r="A297" s="23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15.75" customHeight="1" x14ac:dyDescent="0.25">
      <c r="A298" s="23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15.75" customHeight="1" x14ac:dyDescent="0.25">
      <c r="A299" s="23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15.75" customHeight="1" x14ac:dyDescent="0.25">
      <c r="A300" s="23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15.75" customHeight="1" x14ac:dyDescent="0.25">
      <c r="A301" s="23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15.75" customHeight="1" x14ac:dyDescent="0.25">
      <c r="A302" s="23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15.75" customHeight="1" x14ac:dyDescent="0.25">
      <c r="A303" s="23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15.75" customHeight="1" x14ac:dyDescent="0.25">
      <c r="A304" s="23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15.75" customHeight="1" x14ac:dyDescent="0.25">
      <c r="A305" s="23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15.75" customHeight="1" x14ac:dyDescent="0.25">
      <c r="A306" s="23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ht="15.75" customHeight="1" x14ac:dyDescent="0.25">
      <c r="A307" s="23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ht="15.75" customHeight="1" x14ac:dyDescent="0.25">
      <c r="A308" s="23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ht="15.75" customHeight="1" x14ac:dyDescent="0.25">
      <c r="A309" s="23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ht="15.75" customHeight="1" x14ac:dyDescent="0.25">
      <c r="A310" s="23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ht="15.75" customHeight="1" x14ac:dyDescent="0.25">
      <c r="A311" s="23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ht="15.75" customHeight="1" x14ac:dyDescent="0.25">
      <c r="A312" s="23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15.75" customHeight="1" x14ac:dyDescent="0.25">
      <c r="A313" s="23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15.75" customHeight="1" x14ac:dyDescent="0.25">
      <c r="A314" s="23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15.75" customHeight="1" x14ac:dyDescent="0.25">
      <c r="A315" s="23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15.75" customHeight="1" x14ac:dyDescent="0.25">
      <c r="A316" s="23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15.75" customHeight="1" x14ac:dyDescent="0.25">
      <c r="A317" s="23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15.75" customHeight="1" x14ac:dyDescent="0.25">
      <c r="A318" s="23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15.75" customHeight="1" x14ac:dyDescent="0.25">
      <c r="A319" s="23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15.75" customHeight="1" x14ac:dyDescent="0.25">
      <c r="A320" s="23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15.75" customHeight="1" x14ac:dyDescent="0.25">
      <c r="A321" s="23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15.75" customHeight="1" x14ac:dyDescent="0.25">
      <c r="A322" s="23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15.75" customHeight="1" x14ac:dyDescent="0.25">
      <c r="A323" s="23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15.75" customHeight="1" x14ac:dyDescent="0.25">
      <c r="A324" s="23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15.75" customHeight="1" x14ac:dyDescent="0.25">
      <c r="A325" s="23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15.75" customHeight="1" x14ac:dyDescent="0.25">
      <c r="A326" s="23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15.75" customHeight="1" x14ac:dyDescent="0.25">
      <c r="A327" s="23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15.75" customHeight="1" x14ac:dyDescent="0.25">
      <c r="A328" s="23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15.75" customHeight="1" x14ac:dyDescent="0.25">
      <c r="A329" s="23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15.75" customHeight="1" x14ac:dyDescent="0.25">
      <c r="A330" s="23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15.75" customHeight="1" x14ac:dyDescent="0.25">
      <c r="A331" s="23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15.75" customHeight="1" x14ac:dyDescent="0.25">
      <c r="A332" s="23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15.75" customHeight="1" x14ac:dyDescent="0.25">
      <c r="A333" s="23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15.75" customHeight="1" x14ac:dyDescent="0.25">
      <c r="A334" s="23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15.75" customHeight="1" x14ac:dyDescent="0.25">
      <c r="A335" s="23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15.75" customHeight="1" x14ac:dyDescent="0.25">
      <c r="A336" s="23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15.75" customHeight="1" x14ac:dyDescent="0.25">
      <c r="A337" s="23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15.75" customHeight="1" x14ac:dyDescent="0.25">
      <c r="A338" s="23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15.75" customHeight="1" x14ac:dyDescent="0.25">
      <c r="A339" s="23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15.75" customHeight="1" x14ac:dyDescent="0.25">
      <c r="A340" s="23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15.75" customHeight="1" x14ac:dyDescent="0.25">
      <c r="A341" s="23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15.75" customHeight="1" x14ac:dyDescent="0.25">
      <c r="A342" s="23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15.75" customHeight="1" x14ac:dyDescent="0.25">
      <c r="A343" s="23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15.75" customHeight="1" x14ac:dyDescent="0.25">
      <c r="A344" s="23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15.75" customHeight="1" x14ac:dyDescent="0.25">
      <c r="A345" s="23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15.75" customHeight="1" x14ac:dyDescent="0.25">
      <c r="A346" s="23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15.75" customHeight="1" x14ac:dyDescent="0.25">
      <c r="A347" s="23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15.75" customHeight="1" x14ac:dyDescent="0.25">
      <c r="A348" s="23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15.75" customHeight="1" x14ac:dyDescent="0.25">
      <c r="A349" s="23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15.75" customHeight="1" x14ac:dyDescent="0.25">
      <c r="A350" s="23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15.75" customHeight="1" x14ac:dyDescent="0.25">
      <c r="A351" s="23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15.75" customHeight="1" x14ac:dyDescent="0.25">
      <c r="A352" s="23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15.75" customHeight="1" x14ac:dyDescent="0.25">
      <c r="A353" s="23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15.75" customHeight="1" x14ac:dyDescent="0.25">
      <c r="A354" s="23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15.75" customHeight="1" x14ac:dyDescent="0.25">
      <c r="A355" s="23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15.75" customHeight="1" x14ac:dyDescent="0.25">
      <c r="A356" s="23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15.75" customHeight="1" x14ac:dyDescent="0.25">
      <c r="A357" s="23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15.75" customHeight="1" x14ac:dyDescent="0.25">
      <c r="A358" s="23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15.75" customHeight="1" x14ac:dyDescent="0.25">
      <c r="A359" s="23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15.75" customHeight="1" x14ac:dyDescent="0.25">
      <c r="A360" s="23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15.75" customHeight="1" x14ac:dyDescent="0.25">
      <c r="A361" s="23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15.75" customHeight="1" x14ac:dyDescent="0.25">
      <c r="A362" s="23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15.75" customHeight="1" x14ac:dyDescent="0.25">
      <c r="A363" s="23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15.75" customHeight="1" x14ac:dyDescent="0.25">
      <c r="A364" s="23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15.75" customHeight="1" x14ac:dyDescent="0.25">
      <c r="A365" s="23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15.75" customHeight="1" x14ac:dyDescent="0.25">
      <c r="A366" s="23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15.75" customHeight="1" x14ac:dyDescent="0.25">
      <c r="A367" s="23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15.75" customHeight="1" x14ac:dyDescent="0.25">
      <c r="A368" s="23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15.75" customHeight="1" x14ac:dyDescent="0.25">
      <c r="A369" s="23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15.75" customHeight="1" x14ac:dyDescent="0.25">
      <c r="A370" s="23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15.75" customHeight="1" x14ac:dyDescent="0.25">
      <c r="A371" s="23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15.75" customHeight="1" x14ac:dyDescent="0.25">
      <c r="A372" s="23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15.75" customHeight="1" x14ac:dyDescent="0.25">
      <c r="A373" s="23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15.75" customHeight="1" x14ac:dyDescent="0.25">
      <c r="A374" s="23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15.75" customHeight="1" x14ac:dyDescent="0.25">
      <c r="A375" s="23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15.75" customHeight="1" x14ac:dyDescent="0.25">
      <c r="A376" s="23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15.75" customHeight="1" x14ac:dyDescent="0.25">
      <c r="A377" s="23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15.75" customHeight="1" x14ac:dyDescent="0.25">
      <c r="A378" s="23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15.75" customHeight="1" x14ac:dyDescent="0.25">
      <c r="A379" s="23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15.75" customHeight="1" x14ac:dyDescent="0.25">
      <c r="A380" s="23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15.75" customHeight="1" x14ac:dyDescent="0.25">
      <c r="A381" s="23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15.75" customHeight="1" x14ac:dyDescent="0.25">
      <c r="A382" s="23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15.75" customHeight="1" x14ac:dyDescent="0.25">
      <c r="A383" s="23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15.75" customHeight="1" x14ac:dyDescent="0.25">
      <c r="A384" s="23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15.75" customHeight="1" x14ac:dyDescent="0.25">
      <c r="A385" s="23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15.75" customHeight="1" x14ac:dyDescent="0.25">
      <c r="A386" s="23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15.75" customHeight="1" x14ac:dyDescent="0.25">
      <c r="A387" s="23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15.75" customHeight="1" x14ac:dyDescent="0.25">
      <c r="A388" s="23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15.75" customHeight="1" x14ac:dyDescent="0.25">
      <c r="A389" s="23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15.75" customHeight="1" x14ac:dyDescent="0.25">
      <c r="A390" s="23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15.75" customHeight="1" x14ac:dyDescent="0.25">
      <c r="A391" s="23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15.75" customHeight="1" x14ac:dyDescent="0.25">
      <c r="A392" s="23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15.75" customHeight="1" x14ac:dyDescent="0.25">
      <c r="A393" s="23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15.75" customHeight="1" x14ac:dyDescent="0.25">
      <c r="A394" s="23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15.75" customHeight="1" x14ac:dyDescent="0.25">
      <c r="A395" s="23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15.75" customHeight="1" x14ac:dyDescent="0.25">
      <c r="A396" s="23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15.75" customHeight="1" x14ac:dyDescent="0.25">
      <c r="A397" s="23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15.75" customHeight="1" x14ac:dyDescent="0.25">
      <c r="A398" s="23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15.75" customHeight="1" x14ac:dyDescent="0.25">
      <c r="A399" s="23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15.75" customHeight="1" x14ac:dyDescent="0.25">
      <c r="A400" s="23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15.75" customHeight="1" x14ac:dyDescent="0.25">
      <c r="A401" s="23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15.75" customHeight="1" x14ac:dyDescent="0.25">
      <c r="A402" s="23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15.75" customHeight="1" x14ac:dyDescent="0.25">
      <c r="A403" s="23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15.75" customHeight="1" x14ac:dyDescent="0.25">
      <c r="A404" s="23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15.75" customHeight="1" x14ac:dyDescent="0.25">
      <c r="A405" s="23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15.75" customHeight="1" x14ac:dyDescent="0.25">
      <c r="A406" s="23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15.75" customHeight="1" x14ac:dyDescent="0.25">
      <c r="A407" s="23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15.75" customHeight="1" x14ac:dyDescent="0.25">
      <c r="A408" s="23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15.75" customHeight="1" x14ac:dyDescent="0.25">
      <c r="A409" s="23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15.75" customHeight="1" x14ac:dyDescent="0.25">
      <c r="A410" s="23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15.75" customHeight="1" x14ac:dyDescent="0.25">
      <c r="A411" s="23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15.75" customHeight="1" x14ac:dyDescent="0.25">
      <c r="A412" s="23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15.75" customHeight="1" x14ac:dyDescent="0.25">
      <c r="A413" s="23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15.75" customHeight="1" x14ac:dyDescent="0.25">
      <c r="A414" s="23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15.75" customHeight="1" x14ac:dyDescent="0.25">
      <c r="A415" s="23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15.75" customHeight="1" x14ac:dyDescent="0.25">
      <c r="A416" s="23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15.75" customHeight="1" x14ac:dyDescent="0.25">
      <c r="A417" s="23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15.75" customHeight="1" x14ac:dyDescent="0.25">
      <c r="A418" s="23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15.75" customHeight="1" x14ac:dyDescent="0.25">
      <c r="A419" s="23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15.75" customHeight="1" x14ac:dyDescent="0.25">
      <c r="A420" s="23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15.75" customHeight="1" x14ac:dyDescent="0.25">
      <c r="A421" s="23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15.75" customHeight="1" x14ac:dyDescent="0.25">
      <c r="A422" s="23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15.75" customHeight="1" x14ac:dyDescent="0.25">
      <c r="A423" s="23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15.75" customHeight="1" x14ac:dyDescent="0.25">
      <c r="A424" s="23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15.75" customHeight="1" x14ac:dyDescent="0.25">
      <c r="A425" s="23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15.75" customHeight="1" x14ac:dyDescent="0.25">
      <c r="A426" s="23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15.75" customHeight="1" x14ac:dyDescent="0.25">
      <c r="A427" s="23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15.75" customHeight="1" x14ac:dyDescent="0.25">
      <c r="A428" s="23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15.75" customHeight="1" x14ac:dyDescent="0.25">
      <c r="A429" s="23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15.75" customHeight="1" x14ac:dyDescent="0.25">
      <c r="A430" s="23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15.75" customHeight="1" x14ac:dyDescent="0.25">
      <c r="A431" s="23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15.75" customHeight="1" x14ac:dyDescent="0.25">
      <c r="A432" s="23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15.75" customHeight="1" x14ac:dyDescent="0.25">
      <c r="A433" s="23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15.75" customHeight="1" x14ac:dyDescent="0.25">
      <c r="A434" s="23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15.75" customHeight="1" x14ac:dyDescent="0.25">
      <c r="A435" s="23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15.75" customHeight="1" x14ac:dyDescent="0.25">
      <c r="A436" s="23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15.75" customHeight="1" x14ac:dyDescent="0.25">
      <c r="A437" s="23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15.75" customHeight="1" x14ac:dyDescent="0.25">
      <c r="A438" s="23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15.75" customHeight="1" x14ac:dyDescent="0.25">
      <c r="A439" s="23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15.75" customHeight="1" x14ac:dyDescent="0.25">
      <c r="A440" s="23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15.75" customHeight="1" x14ac:dyDescent="0.25">
      <c r="A441" s="23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15.75" customHeight="1" x14ac:dyDescent="0.25">
      <c r="A442" s="23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15.75" customHeight="1" x14ac:dyDescent="0.25">
      <c r="A443" s="23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15.75" customHeight="1" x14ac:dyDescent="0.25">
      <c r="A444" s="23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15.75" customHeight="1" x14ac:dyDescent="0.25">
      <c r="A445" s="23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15.75" customHeight="1" x14ac:dyDescent="0.25">
      <c r="A446" s="23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15.75" customHeight="1" x14ac:dyDescent="0.25">
      <c r="A447" s="23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15.75" customHeight="1" x14ac:dyDescent="0.25">
      <c r="A448" s="23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15.75" customHeight="1" x14ac:dyDescent="0.25">
      <c r="A449" s="23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15.75" customHeight="1" x14ac:dyDescent="0.25">
      <c r="A450" s="23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15.75" customHeight="1" x14ac:dyDescent="0.25">
      <c r="A451" s="23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15.75" customHeight="1" x14ac:dyDescent="0.25">
      <c r="A452" s="23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15.75" customHeight="1" x14ac:dyDescent="0.25">
      <c r="A453" s="23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15.75" customHeight="1" x14ac:dyDescent="0.25">
      <c r="A454" s="23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15.75" customHeight="1" x14ac:dyDescent="0.25">
      <c r="A455" s="23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15.75" customHeight="1" x14ac:dyDescent="0.25">
      <c r="A456" s="23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15.75" customHeight="1" x14ac:dyDescent="0.25">
      <c r="A457" s="23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15.75" customHeight="1" x14ac:dyDescent="0.25">
      <c r="A458" s="23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15.75" customHeight="1" x14ac:dyDescent="0.25">
      <c r="A459" s="23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15.75" customHeight="1" x14ac:dyDescent="0.25">
      <c r="A460" s="23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15.75" customHeight="1" x14ac:dyDescent="0.25">
      <c r="A461" s="23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15.75" customHeight="1" x14ac:dyDescent="0.25">
      <c r="A462" s="23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15.75" customHeight="1" x14ac:dyDescent="0.25">
      <c r="A463" s="23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15.75" customHeight="1" x14ac:dyDescent="0.25">
      <c r="A464" s="23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15.75" customHeight="1" x14ac:dyDescent="0.25">
      <c r="A465" s="23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15.75" customHeight="1" x14ac:dyDescent="0.25">
      <c r="A466" s="23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15.75" customHeight="1" x14ac:dyDescent="0.25">
      <c r="A467" s="23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15.75" customHeight="1" x14ac:dyDescent="0.25">
      <c r="A468" s="23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15.75" customHeight="1" x14ac:dyDescent="0.25">
      <c r="A469" s="23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15.75" customHeight="1" x14ac:dyDescent="0.25">
      <c r="A470" s="23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15.75" customHeight="1" x14ac:dyDescent="0.25">
      <c r="A471" s="23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15.75" customHeight="1" x14ac:dyDescent="0.25">
      <c r="A472" s="23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15.75" customHeight="1" x14ac:dyDescent="0.25">
      <c r="A473" s="23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15.75" customHeight="1" x14ac:dyDescent="0.25">
      <c r="A474" s="23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15.75" customHeight="1" x14ac:dyDescent="0.25">
      <c r="A475" s="23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15.75" customHeight="1" x14ac:dyDescent="0.25">
      <c r="A476" s="23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15.75" customHeight="1" x14ac:dyDescent="0.25">
      <c r="A477" s="23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15.75" customHeight="1" x14ac:dyDescent="0.25">
      <c r="A478" s="23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15.75" customHeight="1" x14ac:dyDescent="0.25">
      <c r="A479" s="23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15.75" customHeight="1" x14ac:dyDescent="0.25">
      <c r="A480" s="23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15.75" customHeight="1" x14ac:dyDescent="0.25">
      <c r="A481" s="23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15.75" customHeight="1" x14ac:dyDescent="0.25">
      <c r="A482" s="23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15.75" customHeight="1" x14ac:dyDescent="0.25">
      <c r="A483" s="23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15.75" customHeight="1" x14ac:dyDescent="0.25">
      <c r="A484" s="23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15.75" customHeight="1" x14ac:dyDescent="0.25">
      <c r="A485" s="23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15.75" customHeight="1" x14ac:dyDescent="0.25">
      <c r="A486" s="23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15.75" customHeight="1" x14ac:dyDescent="0.25">
      <c r="A487" s="23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15.75" customHeight="1" x14ac:dyDescent="0.25">
      <c r="A488" s="23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15.75" customHeight="1" x14ac:dyDescent="0.25">
      <c r="A489" s="23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15.75" customHeight="1" x14ac:dyDescent="0.25">
      <c r="A490" s="23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15.75" customHeight="1" x14ac:dyDescent="0.25">
      <c r="A491" s="23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15.75" customHeight="1" x14ac:dyDescent="0.25">
      <c r="A492" s="23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15.75" customHeight="1" x14ac:dyDescent="0.25">
      <c r="A493" s="23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15.75" customHeight="1" x14ac:dyDescent="0.25">
      <c r="A494" s="23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15.75" customHeight="1" x14ac:dyDescent="0.25">
      <c r="A495" s="23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15.75" customHeight="1" x14ac:dyDescent="0.25">
      <c r="A496" s="23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15.75" customHeight="1" x14ac:dyDescent="0.25">
      <c r="A497" s="23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15.75" customHeight="1" x14ac:dyDescent="0.25">
      <c r="A498" s="23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15.75" customHeight="1" x14ac:dyDescent="0.25">
      <c r="A499" s="23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15.75" customHeight="1" x14ac:dyDescent="0.25">
      <c r="A500" s="23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15.75" customHeight="1" x14ac:dyDescent="0.25">
      <c r="A501" s="23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15.75" customHeight="1" x14ac:dyDescent="0.25">
      <c r="A502" s="23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15.75" customHeight="1" x14ac:dyDescent="0.25">
      <c r="A503" s="23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15.75" customHeight="1" x14ac:dyDescent="0.25">
      <c r="A504" s="23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15.75" customHeight="1" x14ac:dyDescent="0.25">
      <c r="A505" s="23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15.75" customHeight="1" x14ac:dyDescent="0.25">
      <c r="A506" s="23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15.75" customHeight="1" x14ac:dyDescent="0.25">
      <c r="A507" s="23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15.75" customHeight="1" x14ac:dyDescent="0.25">
      <c r="A508" s="23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15.75" customHeight="1" x14ac:dyDescent="0.25">
      <c r="A509" s="23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15.75" customHeight="1" x14ac:dyDescent="0.25">
      <c r="A510" s="23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15.75" customHeight="1" x14ac:dyDescent="0.25">
      <c r="A511" s="23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15.75" customHeight="1" x14ac:dyDescent="0.25">
      <c r="A512" s="23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15.75" customHeight="1" x14ac:dyDescent="0.25">
      <c r="A513" s="23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15.75" customHeight="1" x14ac:dyDescent="0.25">
      <c r="A514" s="23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15.75" customHeight="1" x14ac:dyDescent="0.25">
      <c r="A515" s="23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15.75" customHeight="1" x14ac:dyDescent="0.25">
      <c r="A516" s="23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15.75" customHeight="1" x14ac:dyDescent="0.25">
      <c r="A517" s="23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15.75" customHeight="1" x14ac:dyDescent="0.25">
      <c r="A518" s="23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15.75" customHeight="1" x14ac:dyDescent="0.25">
      <c r="A519" s="23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15.75" customHeight="1" x14ac:dyDescent="0.25">
      <c r="A520" s="23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15.75" customHeight="1" x14ac:dyDescent="0.25">
      <c r="A521" s="23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15.75" customHeight="1" x14ac:dyDescent="0.25">
      <c r="A522" s="23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15.75" customHeight="1" x14ac:dyDescent="0.25">
      <c r="A523" s="23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15.75" customHeight="1" x14ac:dyDescent="0.25">
      <c r="A524" s="23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15.75" customHeight="1" x14ac:dyDescent="0.25">
      <c r="A525" s="23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15.75" customHeight="1" x14ac:dyDescent="0.25">
      <c r="A526" s="23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15.75" customHeight="1" x14ac:dyDescent="0.25">
      <c r="A527" s="23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15.75" customHeight="1" x14ac:dyDescent="0.25">
      <c r="A528" s="23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15.75" customHeight="1" x14ac:dyDescent="0.25">
      <c r="A529" s="23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15.75" customHeight="1" x14ac:dyDescent="0.25">
      <c r="A530" s="23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15.75" customHeight="1" x14ac:dyDescent="0.25">
      <c r="A531" s="23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15.75" customHeight="1" x14ac:dyDescent="0.25">
      <c r="A532" s="23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15.75" customHeight="1" x14ac:dyDescent="0.25">
      <c r="A533" s="23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15.75" customHeight="1" x14ac:dyDescent="0.25">
      <c r="A534" s="23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15.75" customHeight="1" x14ac:dyDescent="0.25">
      <c r="A535" s="23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15.75" customHeight="1" x14ac:dyDescent="0.25">
      <c r="A536" s="23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15.75" customHeight="1" x14ac:dyDescent="0.25">
      <c r="A537" s="23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15.75" customHeight="1" x14ac:dyDescent="0.25">
      <c r="A538" s="23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15.75" customHeight="1" x14ac:dyDescent="0.25">
      <c r="A539" s="23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15.75" customHeight="1" x14ac:dyDescent="0.25">
      <c r="A540" s="23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15.75" customHeight="1" x14ac:dyDescent="0.25">
      <c r="A541" s="23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15.75" customHeight="1" x14ac:dyDescent="0.25">
      <c r="A542" s="23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15.75" customHeight="1" x14ac:dyDescent="0.25">
      <c r="A543" s="23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15.75" customHeight="1" x14ac:dyDescent="0.25">
      <c r="A544" s="23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15.75" customHeight="1" x14ac:dyDescent="0.25">
      <c r="A545" s="23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15.75" customHeight="1" x14ac:dyDescent="0.25">
      <c r="A546" s="23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15.75" customHeight="1" x14ac:dyDescent="0.25">
      <c r="A547" s="23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15.75" customHeight="1" x14ac:dyDescent="0.25">
      <c r="A548" s="23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15.75" customHeight="1" x14ac:dyDescent="0.25">
      <c r="A549" s="23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15.75" customHeight="1" x14ac:dyDescent="0.25">
      <c r="A550" s="23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15.75" customHeight="1" x14ac:dyDescent="0.25">
      <c r="A551" s="23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15.75" customHeight="1" x14ac:dyDescent="0.25">
      <c r="A552" s="23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15.75" customHeight="1" x14ac:dyDescent="0.25">
      <c r="A553" s="23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15.75" customHeight="1" x14ac:dyDescent="0.25">
      <c r="A554" s="23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15.75" customHeight="1" x14ac:dyDescent="0.25">
      <c r="A555" s="23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15.75" customHeight="1" x14ac:dyDescent="0.25">
      <c r="A556" s="23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15.75" customHeight="1" x14ac:dyDescent="0.25">
      <c r="A557" s="23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15.75" customHeight="1" x14ac:dyDescent="0.25">
      <c r="A558" s="23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15.75" customHeight="1" x14ac:dyDescent="0.25">
      <c r="A559" s="23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15.75" customHeight="1" x14ac:dyDescent="0.25">
      <c r="A560" s="23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15.75" customHeight="1" x14ac:dyDescent="0.25">
      <c r="A561" s="23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15.75" customHeight="1" x14ac:dyDescent="0.25">
      <c r="A562" s="23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15.75" customHeight="1" x14ac:dyDescent="0.25">
      <c r="A563" s="23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15.75" customHeight="1" x14ac:dyDescent="0.25">
      <c r="A564" s="23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15.75" customHeight="1" x14ac:dyDescent="0.25">
      <c r="A565" s="23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15.75" customHeight="1" x14ac:dyDescent="0.25">
      <c r="A566" s="23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15.75" customHeight="1" x14ac:dyDescent="0.25">
      <c r="A567" s="23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5.75" customHeight="1" x14ac:dyDescent="0.25">
      <c r="A568" s="23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15.75" customHeight="1" x14ac:dyDescent="0.25">
      <c r="A569" s="23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15.75" customHeight="1" x14ac:dyDescent="0.25">
      <c r="A570" s="23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15.75" customHeight="1" x14ac:dyDescent="0.25">
      <c r="A571" s="23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15.75" customHeight="1" x14ac:dyDescent="0.25">
      <c r="A572" s="23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15.75" customHeight="1" x14ac:dyDescent="0.25">
      <c r="A573" s="23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15.75" customHeight="1" x14ac:dyDescent="0.25">
      <c r="A574" s="23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15.75" customHeight="1" x14ac:dyDescent="0.25">
      <c r="A575" s="23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15.75" customHeight="1" x14ac:dyDescent="0.25">
      <c r="A576" s="23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15.75" customHeight="1" x14ac:dyDescent="0.25">
      <c r="A577" s="23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15.75" customHeight="1" x14ac:dyDescent="0.25">
      <c r="A578" s="23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15.75" customHeight="1" x14ac:dyDescent="0.25">
      <c r="A579" s="23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15.75" customHeight="1" x14ac:dyDescent="0.25">
      <c r="A580" s="23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15.75" customHeight="1" x14ac:dyDescent="0.25">
      <c r="A581" s="23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15.75" customHeight="1" x14ac:dyDescent="0.25">
      <c r="A582" s="23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15.75" customHeight="1" x14ac:dyDescent="0.25">
      <c r="A583" s="23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15.75" customHeight="1" x14ac:dyDescent="0.25">
      <c r="A584" s="23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15.75" customHeight="1" x14ac:dyDescent="0.25">
      <c r="A585" s="23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15.75" customHeight="1" x14ac:dyDescent="0.25">
      <c r="A586" s="23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15.75" customHeight="1" x14ac:dyDescent="0.25">
      <c r="A587" s="23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15.75" customHeight="1" x14ac:dyDescent="0.25">
      <c r="A588" s="23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15.75" customHeight="1" x14ac:dyDescent="0.25">
      <c r="A589" s="23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15.75" customHeight="1" x14ac:dyDescent="0.25">
      <c r="A590" s="23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15.75" customHeight="1" x14ac:dyDescent="0.25">
      <c r="A591" s="23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15.75" customHeight="1" x14ac:dyDescent="0.25">
      <c r="A592" s="23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15.75" customHeight="1" x14ac:dyDescent="0.25">
      <c r="A593" s="23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15.75" customHeight="1" x14ac:dyDescent="0.25">
      <c r="A594" s="23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15.75" customHeight="1" x14ac:dyDescent="0.25">
      <c r="A595" s="23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15.75" customHeight="1" x14ac:dyDescent="0.25">
      <c r="A596" s="23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15.75" customHeight="1" x14ac:dyDescent="0.25">
      <c r="A597" s="23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15.75" customHeight="1" x14ac:dyDescent="0.25">
      <c r="A598" s="23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15.75" customHeight="1" x14ac:dyDescent="0.25">
      <c r="A599" s="23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15.75" customHeight="1" x14ac:dyDescent="0.25">
      <c r="A600" s="23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15.75" customHeight="1" x14ac:dyDescent="0.25">
      <c r="A601" s="23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15.75" customHeight="1" x14ac:dyDescent="0.25">
      <c r="A602" s="23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15.75" customHeight="1" x14ac:dyDescent="0.25">
      <c r="A603" s="23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15.75" customHeight="1" x14ac:dyDescent="0.25">
      <c r="A604" s="23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15.75" customHeight="1" x14ac:dyDescent="0.25">
      <c r="A605" s="23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15.75" customHeight="1" x14ac:dyDescent="0.25">
      <c r="A606" s="23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15.75" customHeight="1" x14ac:dyDescent="0.25">
      <c r="A607" s="23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15.75" customHeight="1" x14ac:dyDescent="0.25">
      <c r="A608" s="23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15.75" customHeight="1" x14ac:dyDescent="0.25">
      <c r="A609" s="23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15.75" customHeight="1" x14ac:dyDescent="0.25">
      <c r="A610" s="23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15.75" customHeight="1" x14ac:dyDescent="0.25">
      <c r="A611" s="23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15.75" customHeight="1" x14ac:dyDescent="0.25">
      <c r="A612" s="23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15.75" customHeight="1" x14ac:dyDescent="0.25">
      <c r="A613" s="23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15.75" customHeight="1" x14ac:dyDescent="0.25">
      <c r="A614" s="23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15.75" customHeight="1" x14ac:dyDescent="0.25">
      <c r="A615" s="23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15.75" customHeight="1" x14ac:dyDescent="0.25">
      <c r="A616" s="23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15.75" customHeight="1" x14ac:dyDescent="0.25">
      <c r="A617" s="23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15.75" customHeight="1" x14ac:dyDescent="0.25">
      <c r="A618" s="23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15.75" customHeight="1" x14ac:dyDescent="0.25">
      <c r="A619" s="23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15.75" customHeight="1" x14ac:dyDescent="0.25">
      <c r="A620" s="23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15.75" customHeight="1" x14ac:dyDescent="0.25">
      <c r="A621" s="23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15.75" customHeight="1" x14ac:dyDescent="0.25">
      <c r="A622" s="23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15.75" customHeight="1" x14ac:dyDescent="0.25">
      <c r="A623" s="23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15.75" customHeight="1" x14ac:dyDescent="0.25">
      <c r="A624" s="23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15.75" customHeight="1" x14ac:dyDescent="0.25">
      <c r="A625" s="23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15.75" customHeight="1" x14ac:dyDescent="0.25">
      <c r="A626" s="23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15.75" customHeight="1" x14ac:dyDescent="0.25">
      <c r="A627" s="23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15.75" customHeight="1" x14ac:dyDescent="0.25">
      <c r="A628" s="23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15.75" customHeight="1" x14ac:dyDescent="0.25">
      <c r="A629" s="23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15.75" customHeight="1" x14ac:dyDescent="0.25">
      <c r="A630" s="23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15.75" customHeight="1" x14ac:dyDescent="0.25">
      <c r="A631" s="23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15.75" customHeight="1" x14ac:dyDescent="0.25">
      <c r="A632" s="23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15.75" customHeight="1" x14ac:dyDescent="0.25">
      <c r="A633" s="23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15.75" customHeight="1" x14ac:dyDescent="0.25">
      <c r="A634" s="23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15.75" customHeight="1" x14ac:dyDescent="0.25">
      <c r="A635" s="23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15.75" customHeight="1" x14ac:dyDescent="0.25">
      <c r="A636" s="23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15.75" customHeight="1" x14ac:dyDescent="0.25">
      <c r="A637" s="23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15.75" customHeight="1" x14ac:dyDescent="0.25">
      <c r="A638" s="23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15.75" customHeight="1" x14ac:dyDescent="0.25">
      <c r="A639" s="23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15.75" customHeight="1" x14ac:dyDescent="0.25">
      <c r="A640" s="23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15.75" customHeight="1" x14ac:dyDescent="0.25">
      <c r="A641" s="23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15.75" customHeight="1" x14ac:dyDescent="0.25">
      <c r="A642" s="23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15.75" customHeight="1" x14ac:dyDescent="0.25">
      <c r="A643" s="23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15.75" customHeight="1" x14ac:dyDescent="0.25">
      <c r="A644" s="23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15.75" customHeight="1" x14ac:dyDescent="0.25">
      <c r="A645" s="23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15.75" customHeight="1" x14ac:dyDescent="0.25">
      <c r="A646" s="23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15.75" customHeight="1" x14ac:dyDescent="0.25">
      <c r="A647" s="23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15.75" customHeight="1" x14ac:dyDescent="0.25">
      <c r="A648" s="23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15.75" customHeight="1" x14ac:dyDescent="0.25">
      <c r="A649" s="23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15.75" customHeight="1" x14ac:dyDescent="0.25">
      <c r="A650" s="23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15.75" customHeight="1" x14ac:dyDescent="0.25">
      <c r="A651" s="23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15.75" customHeight="1" x14ac:dyDescent="0.25">
      <c r="A652" s="23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15.75" customHeight="1" x14ac:dyDescent="0.25">
      <c r="A653" s="23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15.75" customHeight="1" x14ac:dyDescent="0.25">
      <c r="A654" s="23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15.75" customHeight="1" x14ac:dyDescent="0.25">
      <c r="A655" s="23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15.75" customHeight="1" x14ac:dyDescent="0.25">
      <c r="A656" s="23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15.75" customHeight="1" x14ac:dyDescent="0.25">
      <c r="A657" s="23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15.75" customHeight="1" x14ac:dyDescent="0.25">
      <c r="A658" s="23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15.75" customHeight="1" x14ac:dyDescent="0.25">
      <c r="A659" s="23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15.75" customHeight="1" x14ac:dyDescent="0.25">
      <c r="A660" s="23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15.75" customHeight="1" x14ac:dyDescent="0.25">
      <c r="A661" s="23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15.75" customHeight="1" x14ac:dyDescent="0.25">
      <c r="A662" s="23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15.75" customHeight="1" x14ac:dyDescent="0.25">
      <c r="A663" s="23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15.75" customHeight="1" x14ac:dyDescent="0.25">
      <c r="A664" s="23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15.75" customHeight="1" x14ac:dyDescent="0.25">
      <c r="A665" s="23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15.75" customHeight="1" x14ac:dyDescent="0.25">
      <c r="A666" s="23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15.75" customHeight="1" x14ac:dyDescent="0.25">
      <c r="A667" s="23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15.75" customHeight="1" x14ac:dyDescent="0.25">
      <c r="A668" s="23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15.75" customHeight="1" x14ac:dyDescent="0.25">
      <c r="A669" s="23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15.75" customHeight="1" x14ac:dyDescent="0.25">
      <c r="A670" s="23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15.75" customHeight="1" x14ac:dyDescent="0.25">
      <c r="A671" s="23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15.75" customHeight="1" x14ac:dyDescent="0.25">
      <c r="A672" s="23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15.75" customHeight="1" x14ac:dyDescent="0.25">
      <c r="A673" s="23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15.75" customHeight="1" x14ac:dyDescent="0.25">
      <c r="A674" s="23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15.75" customHeight="1" x14ac:dyDescent="0.25">
      <c r="A675" s="23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15.75" customHeight="1" x14ac:dyDescent="0.25">
      <c r="A676" s="23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15.75" customHeight="1" x14ac:dyDescent="0.25">
      <c r="A677" s="23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15.75" customHeight="1" x14ac:dyDescent="0.25">
      <c r="A678" s="23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15.75" customHeight="1" x14ac:dyDescent="0.25">
      <c r="A679" s="23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15.75" customHeight="1" x14ac:dyDescent="0.25">
      <c r="A680" s="23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15.75" customHeight="1" x14ac:dyDescent="0.25">
      <c r="A681" s="23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15.75" customHeight="1" x14ac:dyDescent="0.25">
      <c r="A682" s="23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15.75" customHeight="1" x14ac:dyDescent="0.25">
      <c r="A683" s="23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15.75" customHeight="1" x14ac:dyDescent="0.25">
      <c r="A684" s="23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15.75" customHeight="1" x14ac:dyDescent="0.25">
      <c r="A685" s="23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15.75" customHeight="1" x14ac:dyDescent="0.25">
      <c r="A686" s="23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15.75" customHeight="1" x14ac:dyDescent="0.25">
      <c r="A687" s="23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15.75" customHeight="1" x14ac:dyDescent="0.25">
      <c r="A688" s="23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15.75" customHeight="1" x14ac:dyDescent="0.25">
      <c r="A689" s="23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15.75" customHeight="1" x14ac:dyDescent="0.25">
      <c r="A690" s="23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15.75" customHeight="1" x14ac:dyDescent="0.25">
      <c r="A691" s="23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15.75" customHeight="1" x14ac:dyDescent="0.25">
      <c r="A692" s="23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15.75" customHeight="1" x14ac:dyDescent="0.25">
      <c r="A693" s="23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15.75" customHeight="1" x14ac:dyDescent="0.25">
      <c r="A694" s="23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15.75" customHeight="1" x14ac:dyDescent="0.25">
      <c r="A695" s="23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15.75" customHeight="1" x14ac:dyDescent="0.25">
      <c r="A696" s="23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15.75" customHeight="1" x14ac:dyDescent="0.25">
      <c r="A697" s="23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15.75" customHeight="1" x14ac:dyDescent="0.25">
      <c r="A698" s="23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15.75" customHeight="1" x14ac:dyDescent="0.25">
      <c r="A699" s="23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15.75" customHeight="1" x14ac:dyDescent="0.25">
      <c r="A700" s="23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15.75" customHeight="1" x14ac:dyDescent="0.25">
      <c r="A701" s="23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15.75" customHeight="1" x14ac:dyDescent="0.25">
      <c r="A702" s="23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15.75" customHeight="1" x14ac:dyDescent="0.25">
      <c r="A703" s="23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15.75" customHeight="1" x14ac:dyDescent="0.25">
      <c r="A704" s="23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15.75" customHeight="1" x14ac:dyDescent="0.25">
      <c r="A705" s="23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15.75" customHeight="1" x14ac:dyDescent="0.25">
      <c r="A706" s="23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15.75" customHeight="1" x14ac:dyDescent="0.25">
      <c r="A707" s="23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15.75" customHeight="1" x14ac:dyDescent="0.25">
      <c r="A708" s="23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15.75" customHeight="1" x14ac:dyDescent="0.25">
      <c r="A709" s="23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15.75" customHeight="1" x14ac:dyDescent="0.25">
      <c r="A710" s="23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15.75" customHeight="1" x14ac:dyDescent="0.25">
      <c r="A711" s="23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15.75" customHeight="1" x14ac:dyDescent="0.25">
      <c r="A712" s="23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15.75" customHeight="1" x14ac:dyDescent="0.25">
      <c r="A713" s="23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15.75" customHeight="1" x14ac:dyDescent="0.25">
      <c r="A714" s="23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15.75" customHeight="1" x14ac:dyDescent="0.25">
      <c r="A715" s="23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15.75" customHeight="1" x14ac:dyDescent="0.25">
      <c r="A716" s="23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15.75" customHeight="1" x14ac:dyDescent="0.25">
      <c r="A717" s="23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15.75" customHeight="1" x14ac:dyDescent="0.25">
      <c r="A718" s="23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15.75" customHeight="1" x14ac:dyDescent="0.25">
      <c r="A719" s="23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15.75" customHeight="1" x14ac:dyDescent="0.25">
      <c r="A720" s="23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15.75" customHeight="1" x14ac:dyDescent="0.25">
      <c r="A721" s="23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15.75" customHeight="1" x14ac:dyDescent="0.25">
      <c r="A722" s="23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15.75" customHeight="1" x14ac:dyDescent="0.25">
      <c r="A723" s="23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15.75" customHeight="1" x14ac:dyDescent="0.25">
      <c r="A724" s="23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15.75" customHeight="1" x14ac:dyDescent="0.25">
      <c r="A725" s="23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15.75" customHeight="1" x14ac:dyDescent="0.25">
      <c r="A726" s="23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15.75" customHeight="1" x14ac:dyDescent="0.25">
      <c r="A727" s="23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15.75" customHeight="1" x14ac:dyDescent="0.25">
      <c r="A728" s="23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15.75" customHeight="1" x14ac:dyDescent="0.25">
      <c r="A729" s="23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15.75" customHeight="1" x14ac:dyDescent="0.25">
      <c r="A730" s="23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15.75" customHeight="1" x14ac:dyDescent="0.25">
      <c r="A731" s="23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15.75" customHeight="1" x14ac:dyDescent="0.25">
      <c r="A732" s="23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15.75" customHeight="1" x14ac:dyDescent="0.25">
      <c r="A733" s="23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15.75" customHeight="1" x14ac:dyDescent="0.25">
      <c r="A734" s="23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15.75" customHeight="1" x14ac:dyDescent="0.25">
      <c r="A735" s="23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15.75" customHeight="1" x14ac:dyDescent="0.25">
      <c r="A736" s="23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15.75" customHeight="1" x14ac:dyDescent="0.25">
      <c r="A737" s="23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15.75" customHeight="1" x14ac:dyDescent="0.25">
      <c r="A738" s="23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15.75" customHeight="1" x14ac:dyDescent="0.25">
      <c r="A739" s="23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15.75" customHeight="1" x14ac:dyDescent="0.25">
      <c r="A740" s="23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15.75" customHeight="1" x14ac:dyDescent="0.25">
      <c r="A741" s="23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15.75" customHeight="1" x14ac:dyDescent="0.25">
      <c r="A742" s="23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15.75" customHeight="1" x14ac:dyDescent="0.25">
      <c r="A743" s="23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15.75" customHeight="1" x14ac:dyDescent="0.25">
      <c r="A744" s="23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15.75" customHeight="1" x14ac:dyDescent="0.25">
      <c r="A745" s="23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15.75" customHeight="1" x14ac:dyDescent="0.25">
      <c r="A746" s="23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15.75" customHeight="1" x14ac:dyDescent="0.25">
      <c r="A747" s="23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15.75" customHeight="1" x14ac:dyDescent="0.25">
      <c r="A748" s="23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15.75" customHeight="1" x14ac:dyDescent="0.25">
      <c r="A749" s="23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15.75" customHeight="1" x14ac:dyDescent="0.25">
      <c r="A750" s="23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15.75" customHeight="1" x14ac:dyDescent="0.25">
      <c r="A751" s="23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15.75" customHeight="1" x14ac:dyDescent="0.25">
      <c r="A752" s="23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15.75" customHeight="1" x14ac:dyDescent="0.25">
      <c r="A753" s="23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15.75" customHeight="1" x14ac:dyDescent="0.25">
      <c r="A754" s="23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15.75" customHeight="1" x14ac:dyDescent="0.25">
      <c r="A755" s="23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15.75" customHeight="1" x14ac:dyDescent="0.25">
      <c r="A756" s="23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15.75" customHeight="1" x14ac:dyDescent="0.25">
      <c r="A757" s="23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15.75" customHeight="1" x14ac:dyDescent="0.25">
      <c r="A758" s="23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15.75" customHeight="1" x14ac:dyDescent="0.25">
      <c r="A759" s="23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15.75" customHeight="1" x14ac:dyDescent="0.25">
      <c r="A760" s="23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15.75" customHeight="1" x14ac:dyDescent="0.25">
      <c r="A761" s="23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15.75" customHeight="1" x14ac:dyDescent="0.25">
      <c r="A762" s="23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15.75" customHeight="1" x14ac:dyDescent="0.25">
      <c r="A763" s="23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15.75" customHeight="1" x14ac:dyDescent="0.25">
      <c r="A764" s="23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15.75" customHeight="1" x14ac:dyDescent="0.25">
      <c r="A765" s="23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15.75" customHeight="1" x14ac:dyDescent="0.25">
      <c r="A766" s="23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15.75" customHeight="1" x14ac:dyDescent="0.25">
      <c r="A767" s="23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15.75" customHeight="1" x14ac:dyDescent="0.25">
      <c r="A768" s="23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15.75" customHeight="1" x14ac:dyDescent="0.25">
      <c r="A769" s="23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15.75" customHeight="1" x14ac:dyDescent="0.25">
      <c r="A770" s="23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15.75" customHeight="1" x14ac:dyDescent="0.25">
      <c r="A771" s="23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15.75" customHeight="1" x14ac:dyDescent="0.25">
      <c r="A772" s="23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15.75" customHeight="1" x14ac:dyDescent="0.25">
      <c r="A773" s="23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15.75" customHeight="1" x14ac:dyDescent="0.25">
      <c r="A774" s="23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15.75" customHeight="1" x14ac:dyDescent="0.25">
      <c r="A775" s="23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15.75" customHeight="1" x14ac:dyDescent="0.25">
      <c r="A776" s="23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15.75" customHeight="1" x14ac:dyDescent="0.25">
      <c r="A777" s="23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15.75" customHeight="1" x14ac:dyDescent="0.25">
      <c r="A778" s="23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15.75" customHeight="1" x14ac:dyDescent="0.25">
      <c r="A779" s="23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15.75" customHeight="1" x14ac:dyDescent="0.25">
      <c r="A780" s="23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15.75" customHeight="1" x14ac:dyDescent="0.25">
      <c r="A781" s="23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15.75" customHeight="1" x14ac:dyDescent="0.25">
      <c r="A782" s="23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15.75" customHeight="1" x14ac:dyDescent="0.25">
      <c r="A783" s="23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15.75" customHeight="1" x14ac:dyDescent="0.25">
      <c r="A784" s="23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15.75" customHeight="1" x14ac:dyDescent="0.25">
      <c r="A785" s="23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15.75" customHeight="1" x14ac:dyDescent="0.25">
      <c r="A786" s="23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15.75" customHeight="1" x14ac:dyDescent="0.25">
      <c r="A787" s="23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15.75" customHeight="1" x14ac:dyDescent="0.25">
      <c r="A788" s="23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15.75" customHeight="1" x14ac:dyDescent="0.25">
      <c r="A789" s="23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15.75" customHeight="1" x14ac:dyDescent="0.25">
      <c r="A790" s="23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15.75" customHeight="1" x14ac:dyDescent="0.25">
      <c r="A791" s="23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15.75" customHeight="1" x14ac:dyDescent="0.25">
      <c r="A792" s="23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15.75" customHeight="1" x14ac:dyDescent="0.25">
      <c r="A793" s="23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15.75" customHeight="1" x14ac:dyDescent="0.25">
      <c r="A794" s="23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15.75" customHeight="1" x14ac:dyDescent="0.25">
      <c r="A795" s="23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15.75" customHeight="1" x14ac:dyDescent="0.25">
      <c r="A796" s="23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15.75" customHeight="1" x14ac:dyDescent="0.25">
      <c r="A797" s="23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15.75" customHeight="1" x14ac:dyDescent="0.25">
      <c r="A798" s="23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15.75" customHeight="1" x14ac:dyDescent="0.25">
      <c r="A799" s="23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15.75" customHeight="1" x14ac:dyDescent="0.25">
      <c r="A800" s="23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15.75" customHeight="1" x14ac:dyDescent="0.25">
      <c r="A801" s="23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15.75" customHeight="1" x14ac:dyDescent="0.25">
      <c r="A802" s="23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15.75" customHeight="1" x14ac:dyDescent="0.25">
      <c r="A803" s="23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15.75" customHeight="1" x14ac:dyDescent="0.25">
      <c r="A804" s="23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15.75" customHeight="1" x14ac:dyDescent="0.25">
      <c r="A805" s="23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15.75" customHeight="1" x14ac:dyDescent="0.25">
      <c r="A806" s="23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15.75" customHeight="1" x14ac:dyDescent="0.25">
      <c r="A807" s="23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15.75" customHeight="1" x14ac:dyDescent="0.25">
      <c r="A808" s="23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15.75" customHeight="1" x14ac:dyDescent="0.25">
      <c r="A809" s="23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15.75" customHeight="1" x14ac:dyDescent="0.25">
      <c r="A810" s="23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15.75" customHeight="1" x14ac:dyDescent="0.25">
      <c r="A811" s="23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15.75" customHeight="1" x14ac:dyDescent="0.25">
      <c r="A812" s="23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15.75" customHeight="1" x14ac:dyDescent="0.25">
      <c r="A813" s="23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15.75" customHeight="1" x14ac:dyDescent="0.25">
      <c r="A814" s="23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15.75" customHeight="1" x14ac:dyDescent="0.25">
      <c r="A815" s="23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15.75" customHeight="1" x14ac:dyDescent="0.25">
      <c r="A816" s="23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15.75" customHeight="1" x14ac:dyDescent="0.25">
      <c r="A817" s="23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15.75" customHeight="1" x14ac:dyDescent="0.25">
      <c r="A818" s="23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15.75" customHeight="1" x14ac:dyDescent="0.25">
      <c r="A819" s="23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15.75" customHeight="1" x14ac:dyDescent="0.25">
      <c r="A820" s="23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15.75" customHeight="1" x14ac:dyDescent="0.25">
      <c r="A821" s="23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15.75" customHeight="1" x14ac:dyDescent="0.25">
      <c r="A822" s="23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15.75" customHeight="1" x14ac:dyDescent="0.25">
      <c r="A823" s="23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15.75" customHeight="1" x14ac:dyDescent="0.25">
      <c r="A824" s="23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15.75" customHeight="1" x14ac:dyDescent="0.25">
      <c r="A825" s="23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15.75" customHeight="1" x14ac:dyDescent="0.25">
      <c r="A826" s="23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15.75" customHeight="1" x14ac:dyDescent="0.25">
      <c r="A827" s="23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15.75" customHeight="1" x14ac:dyDescent="0.25">
      <c r="A828" s="23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15.75" customHeight="1" x14ac:dyDescent="0.25">
      <c r="A829" s="23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15.75" customHeight="1" x14ac:dyDescent="0.25">
      <c r="A830" s="23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15.75" customHeight="1" x14ac:dyDescent="0.25">
      <c r="A831" s="23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15.75" customHeight="1" x14ac:dyDescent="0.25">
      <c r="A832" s="23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15.75" customHeight="1" x14ac:dyDescent="0.25">
      <c r="A833" s="23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15.75" customHeight="1" x14ac:dyDescent="0.25">
      <c r="A834" s="23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15.75" customHeight="1" x14ac:dyDescent="0.25">
      <c r="A835" s="23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15.75" customHeight="1" x14ac:dyDescent="0.25">
      <c r="A836" s="23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15.75" customHeight="1" x14ac:dyDescent="0.25">
      <c r="A837" s="23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15.75" customHeight="1" x14ac:dyDescent="0.25">
      <c r="A838" s="23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15.75" customHeight="1" x14ac:dyDescent="0.25">
      <c r="A839" s="23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15.75" customHeight="1" x14ac:dyDescent="0.25">
      <c r="A840" s="23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15.75" customHeight="1" x14ac:dyDescent="0.25">
      <c r="A841" s="23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15.75" customHeight="1" x14ac:dyDescent="0.25">
      <c r="A842" s="23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15.75" customHeight="1" x14ac:dyDescent="0.25">
      <c r="A843" s="23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15.75" customHeight="1" x14ac:dyDescent="0.25">
      <c r="A844" s="23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15.75" customHeight="1" x14ac:dyDescent="0.25">
      <c r="A845" s="23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15.75" customHeight="1" x14ac:dyDescent="0.25">
      <c r="A846" s="23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15.75" customHeight="1" x14ac:dyDescent="0.25">
      <c r="A847" s="23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15.75" customHeight="1" x14ac:dyDescent="0.25">
      <c r="A848" s="23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15.75" customHeight="1" x14ac:dyDescent="0.25">
      <c r="A849" s="23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15.75" customHeight="1" x14ac:dyDescent="0.25">
      <c r="A850" s="23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15.75" customHeight="1" x14ac:dyDescent="0.25">
      <c r="A851" s="23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15.75" customHeight="1" x14ac:dyDescent="0.25">
      <c r="A852" s="23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15.75" customHeight="1" x14ac:dyDescent="0.25">
      <c r="A853" s="23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15.75" customHeight="1" x14ac:dyDescent="0.25">
      <c r="A854" s="23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15.75" customHeight="1" x14ac:dyDescent="0.25">
      <c r="A855" s="23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15.75" customHeight="1" x14ac:dyDescent="0.25">
      <c r="A856" s="23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15.75" customHeight="1" x14ac:dyDescent="0.25">
      <c r="A857" s="23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15.75" customHeight="1" x14ac:dyDescent="0.25">
      <c r="A858" s="23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15.75" customHeight="1" x14ac:dyDescent="0.25">
      <c r="A859" s="23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15.75" customHeight="1" x14ac:dyDescent="0.25">
      <c r="A860" s="23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15.75" customHeight="1" x14ac:dyDescent="0.25">
      <c r="A861" s="23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15.75" customHeight="1" x14ac:dyDescent="0.25">
      <c r="A862" s="23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15.75" customHeight="1" x14ac:dyDescent="0.25">
      <c r="A863" s="23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15.75" customHeight="1" x14ac:dyDescent="0.25">
      <c r="A864" s="23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15.75" customHeight="1" x14ac:dyDescent="0.25">
      <c r="A865" s="23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15.75" customHeight="1" x14ac:dyDescent="0.25">
      <c r="A866" s="23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15.75" customHeight="1" x14ac:dyDescent="0.25">
      <c r="A867" s="23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15.75" customHeight="1" x14ac:dyDescent="0.25">
      <c r="A868" s="23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15.75" customHeight="1" x14ac:dyDescent="0.25">
      <c r="A869" s="23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15.75" customHeight="1" x14ac:dyDescent="0.25">
      <c r="A870" s="23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15.75" customHeight="1" x14ac:dyDescent="0.25">
      <c r="A871" s="23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15.75" customHeight="1" x14ac:dyDescent="0.25">
      <c r="A872" s="23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15.75" customHeight="1" x14ac:dyDescent="0.25">
      <c r="A873" s="23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15.75" customHeight="1" x14ac:dyDescent="0.25">
      <c r="A874" s="23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15.75" customHeight="1" x14ac:dyDescent="0.25">
      <c r="A875" s="23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15.75" customHeight="1" x14ac:dyDescent="0.25">
      <c r="A876" s="23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15.75" customHeight="1" x14ac:dyDescent="0.25">
      <c r="A877" s="23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15.75" customHeight="1" x14ac:dyDescent="0.25">
      <c r="A878" s="23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15.75" customHeight="1" x14ac:dyDescent="0.25">
      <c r="A879" s="23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spans="1:26" ht="15.75" customHeight="1" x14ac:dyDescent="0.25">
      <c r="A880" s="23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spans="1:26" ht="15.75" customHeight="1" x14ac:dyDescent="0.25">
      <c r="A881" s="23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spans="1:26" ht="15.75" customHeight="1" x14ac:dyDescent="0.25">
      <c r="A882" s="23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spans="1:26" ht="15.75" customHeight="1" x14ac:dyDescent="0.25">
      <c r="A883" s="23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spans="1:26" ht="15.75" customHeight="1" x14ac:dyDescent="0.25">
      <c r="A884" s="23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spans="1:26" ht="15.75" customHeight="1" x14ac:dyDescent="0.25">
      <c r="A885" s="23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spans="1:26" ht="15.75" customHeight="1" x14ac:dyDescent="0.25">
      <c r="A886" s="23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spans="1:26" ht="15.75" customHeight="1" x14ac:dyDescent="0.25">
      <c r="A887" s="23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spans="1:26" ht="15.75" customHeight="1" x14ac:dyDescent="0.25">
      <c r="A888" s="23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spans="1:26" ht="15.75" customHeight="1" x14ac:dyDescent="0.25">
      <c r="A889" s="23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spans="1:26" ht="15.75" customHeight="1" x14ac:dyDescent="0.25">
      <c r="A890" s="23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spans="1:26" ht="15.75" customHeight="1" x14ac:dyDescent="0.25">
      <c r="A891" s="23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spans="1:26" ht="15.75" customHeight="1" x14ac:dyDescent="0.25">
      <c r="A892" s="23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spans="1:26" ht="15.75" customHeight="1" x14ac:dyDescent="0.25">
      <c r="A893" s="23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spans="1:26" ht="15.75" customHeight="1" x14ac:dyDescent="0.25">
      <c r="A894" s="23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spans="1:26" ht="15.75" customHeight="1" x14ac:dyDescent="0.25">
      <c r="A895" s="23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spans="1:26" ht="15.75" customHeight="1" x14ac:dyDescent="0.25">
      <c r="A896" s="23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spans="1:26" ht="15.75" customHeight="1" x14ac:dyDescent="0.25">
      <c r="A897" s="23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spans="1:26" ht="15.75" customHeight="1" x14ac:dyDescent="0.25">
      <c r="A898" s="23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spans="1:26" ht="15.75" customHeight="1" x14ac:dyDescent="0.25">
      <c r="A899" s="23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spans="1:26" ht="15.75" customHeight="1" x14ac:dyDescent="0.25">
      <c r="A900" s="23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spans="1:26" ht="15.75" customHeight="1" x14ac:dyDescent="0.25">
      <c r="A901" s="23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spans="1:26" ht="15.75" customHeight="1" x14ac:dyDescent="0.25">
      <c r="A902" s="23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spans="1:26" ht="15.75" customHeight="1" x14ac:dyDescent="0.25">
      <c r="A903" s="23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spans="1:26" ht="15.75" customHeight="1" x14ac:dyDescent="0.25">
      <c r="A904" s="23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spans="1:26" ht="15.75" customHeight="1" x14ac:dyDescent="0.25">
      <c r="A905" s="23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spans="1:26" ht="15.75" customHeight="1" x14ac:dyDescent="0.25">
      <c r="A906" s="23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spans="1:26" ht="15.75" customHeight="1" x14ac:dyDescent="0.25">
      <c r="A907" s="23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spans="1:26" ht="15.75" customHeight="1" x14ac:dyDescent="0.25">
      <c r="A908" s="23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spans="1:26" ht="15.75" customHeight="1" x14ac:dyDescent="0.25">
      <c r="A909" s="23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spans="1:26" ht="15.75" customHeight="1" x14ac:dyDescent="0.25">
      <c r="A910" s="23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spans="1:26" ht="15.75" customHeight="1" x14ac:dyDescent="0.25">
      <c r="A911" s="23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spans="1:26" ht="15.75" customHeight="1" x14ac:dyDescent="0.25">
      <c r="A912" s="23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spans="1:26" ht="15.75" customHeight="1" x14ac:dyDescent="0.25">
      <c r="A913" s="23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spans="1:26" ht="15.75" customHeight="1" x14ac:dyDescent="0.25">
      <c r="A914" s="23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spans="1:26" ht="15.75" customHeight="1" x14ac:dyDescent="0.25">
      <c r="A915" s="23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spans="1:26" ht="15.75" customHeight="1" x14ac:dyDescent="0.25">
      <c r="A916" s="23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spans="1:26" ht="15.75" customHeight="1" x14ac:dyDescent="0.25">
      <c r="A917" s="23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spans="1:26" ht="15.75" customHeight="1" x14ac:dyDescent="0.25">
      <c r="A918" s="23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spans="1:26" ht="15.75" customHeight="1" x14ac:dyDescent="0.25">
      <c r="A919" s="23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spans="1:26" ht="15.75" customHeight="1" x14ac:dyDescent="0.25">
      <c r="A920" s="23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spans="1:26" ht="15.75" customHeight="1" x14ac:dyDescent="0.25">
      <c r="A921" s="23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spans="1:26" ht="15.75" customHeight="1" x14ac:dyDescent="0.25">
      <c r="A922" s="23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spans="1:26" ht="15.75" customHeight="1" x14ac:dyDescent="0.25">
      <c r="A923" s="23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spans="1:26" ht="15.75" customHeight="1" x14ac:dyDescent="0.25">
      <c r="A924" s="23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spans="1:26" ht="15.75" customHeight="1" x14ac:dyDescent="0.25">
      <c r="A925" s="23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spans="1:26" ht="15.75" customHeight="1" x14ac:dyDescent="0.25">
      <c r="A926" s="23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spans="1:26" ht="15.75" customHeight="1" x14ac:dyDescent="0.25">
      <c r="A927" s="23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spans="1:26" ht="15.75" customHeight="1" x14ac:dyDescent="0.25">
      <c r="A928" s="23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spans="1:26" ht="15.75" customHeight="1" x14ac:dyDescent="0.25">
      <c r="A929" s="23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spans="1:26" ht="15.75" customHeight="1" x14ac:dyDescent="0.25">
      <c r="A930" s="23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spans="1:26" ht="15.75" customHeight="1" x14ac:dyDescent="0.25">
      <c r="A931" s="23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spans="1:26" ht="15.75" customHeight="1" x14ac:dyDescent="0.25">
      <c r="A932" s="23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spans="1:26" ht="15.75" customHeight="1" x14ac:dyDescent="0.25">
      <c r="A933" s="23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spans="1:26" ht="15.75" customHeight="1" x14ac:dyDescent="0.25">
      <c r="A934" s="23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spans="1:26" ht="15.75" customHeight="1" x14ac:dyDescent="0.25">
      <c r="A935" s="23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spans="1:26" ht="15.75" customHeight="1" x14ac:dyDescent="0.25">
      <c r="A936" s="23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spans="1:26" ht="15.75" customHeight="1" x14ac:dyDescent="0.25">
      <c r="A937" s="23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spans="1:26" ht="15.75" customHeight="1" x14ac:dyDescent="0.25">
      <c r="A938" s="23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spans="1:26" ht="15.75" customHeight="1" x14ac:dyDescent="0.25">
      <c r="A939" s="23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spans="1:26" ht="15.75" customHeight="1" x14ac:dyDescent="0.25">
      <c r="A940" s="23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spans="1:26" ht="15.75" customHeight="1" x14ac:dyDescent="0.25">
      <c r="A941" s="23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spans="1:26" ht="15.75" customHeight="1" x14ac:dyDescent="0.25">
      <c r="A942" s="23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spans="1:26" ht="15.75" customHeight="1" x14ac:dyDescent="0.25">
      <c r="A943" s="23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spans="1:26" ht="15.75" customHeight="1" x14ac:dyDescent="0.25">
      <c r="A944" s="23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spans="1:26" ht="15.75" customHeight="1" x14ac:dyDescent="0.25">
      <c r="A945" s="23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spans="1:26" ht="15.75" customHeight="1" x14ac:dyDescent="0.25">
      <c r="A946" s="23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spans="1:26" ht="15.75" customHeight="1" x14ac:dyDescent="0.25">
      <c r="A947" s="23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spans="1:26" ht="15.75" customHeight="1" x14ac:dyDescent="0.25">
      <c r="A948" s="23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spans="1:26" ht="15.75" customHeight="1" x14ac:dyDescent="0.25">
      <c r="A949" s="23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spans="1:26" ht="15.75" customHeight="1" x14ac:dyDescent="0.25">
      <c r="A950" s="23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spans="1:26" ht="15.75" customHeight="1" x14ac:dyDescent="0.25">
      <c r="A951" s="23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spans="1:26" ht="15.75" customHeight="1" x14ac:dyDescent="0.25">
      <c r="A952" s="23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spans="1:26" ht="15.75" customHeight="1" x14ac:dyDescent="0.25">
      <c r="A953" s="23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spans="1:26" ht="15.75" customHeight="1" x14ac:dyDescent="0.25">
      <c r="A954" s="23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spans="1:26" ht="15.75" customHeight="1" x14ac:dyDescent="0.25">
      <c r="A955" s="23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spans="1:26" ht="15.75" customHeight="1" x14ac:dyDescent="0.25">
      <c r="A956" s="23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spans="1:26" ht="15.75" customHeight="1" x14ac:dyDescent="0.25">
      <c r="A957" s="23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spans="1:26" ht="15.75" customHeight="1" x14ac:dyDescent="0.25">
      <c r="A958" s="23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spans="1:26" ht="15.75" customHeight="1" x14ac:dyDescent="0.25">
      <c r="A959" s="23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spans="1:26" ht="15.75" customHeight="1" x14ac:dyDescent="0.25">
      <c r="A960" s="23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spans="1:26" ht="15.75" customHeight="1" x14ac:dyDescent="0.25">
      <c r="A961" s="23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spans="1:26" ht="15.75" customHeight="1" x14ac:dyDescent="0.25">
      <c r="A962" s="23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spans="1:26" ht="15.75" customHeight="1" x14ac:dyDescent="0.25">
      <c r="A963" s="23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spans="1:26" ht="15.75" customHeight="1" x14ac:dyDescent="0.25">
      <c r="A964" s="23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spans="1:26" ht="15.75" customHeight="1" x14ac:dyDescent="0.25">
      <c r="A965" s="23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spans="1:26" ht="15.75" customHeight="1" x14ac:dyDescent="0.25">
      <c r="A966" s="23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spans="1:26" ht="15.75" customHeight="1" x14ac:dyDescent="0.25">
      <c r="A967" s="23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spans="1:26" ht="15.75" customHeight="1" x14ac:dyDescent="0.25">
      <c r="A968" s="23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spans="1:26" ht="15.75" customHeight="1" x14ac:dyDescent="0.25">
      <c r="A969" s="23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spans="1:26" ht="15.75" customHeight="1" x14ac:dyDescent="0.25">
      <c r="A970" s="23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spans="1:26" ht="15.75" customHeight="1" x14ac:dyDescent="0.25">
      <c r="A971" s="23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spans="1:26" ht="15.75" customHeight="1" x14ac:dyDescent="0.25">
      <c r="A972" s="23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spans="1:26" ht="15.75" customHeight="1" x14ac:dyDescent="0.25">
      <c r="A973" s="23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spans="1:26" ht="15.75" customHeight="1" x14ac:dyDescent="0.25">
      <c r="A974" s="23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spans="1:26" ht="15.75" customHeight="1" x14ac:dyDescent="0.25">
      <c r="A975" s="23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spans="1:26" ht="15.75" customHeight="1" x14ac:dyDescent="0.25">
      <c r="A976" s="23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spans="1:26" ht="15.75" customHeight="1" x14ac:dyDescent="0.25">
      <c r="A977" s="23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spans="1:26" ht="15.75" customHeight="1" x14ac:dyDescent="0.25">
      <c r="A978" s="23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spans="1:26" ht="15.75" customHeight="1" x14ac:dyDescent="0.25">
      <c r="A979" s="23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spans="1:26" ht="15.75" customHeight="1" x14ac:dyDescent="0.25">
      <c r="A980" s="23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spans="1:26" ht="15.75" customHeight="1" x14ac:dyDescent="0.25">
      <c r="A981" s="23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spans="1:26" ht="15.75" customHeight="1" x14ac:dyDescent="0.25">
      <c r="A982" s="23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spans="1:26" ht="15.75" customHeight="1" x14ac:dyDescent="0.25">
      <c r="A983" s="23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spans="1:26" ht="15.75" customHeight="1" x14ac:dyDescent="0.25">
      <c r="A984" s="23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spans="1:26" ht="15.75" customHeight="1" x14ac:dyDescent="0.25">
      <c r="A985" s="23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spans="1:26" ht="15.75" customHeight="1" x14ac:dyDescent="0.25">
      <c r="A986" s="23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spans="1:26" ht="15.75" customHeight="1" x14ac:dyDescent="0.25">
      <c r="A987" s="23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spans="1:26" ht="15.75" customHeight="1" x14ac:dyDescent="0.25">
      <c r="A988" s="23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spans="1:26" ht="15.75" customHeight="1" x14ac:dyDescent="0.25">
      <c r="A989" s="23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spans="1:26" ht="15.75" customHeight="1" x14ac:dyDescent="0.25">
      <c r="A990" s="23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spans="1:26" ht="15.75" customHeight="1" x14ac:dyDescent="0.25">
      <c r="A991" s="23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spans="1:26" ht="15.75" customHeight="1" x14ac:dyDescent="0.25">
      <c r="A992" s="23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spans="1:26" ht="15.75" customHeight="1" x14ac:dyDescent="0.25">
      <c r="A993" s="23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spans="1:26" ht="15.75" customHeight="1" x14ac:dyDescent="0.25">
      <c r="A994" s="23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spans="1:26" ht="15.75" customHeight="1" x14ac:dyDescent="0.25">
      <c r="A995" s="23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spans="1:26" ht="15.75" customHeight="1" x14ac:dyDescent="0.25">
      <c r="A996" s="23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spans="1:26" ht="15.75" customHeight="1" x14ac:dyDescent="0.25">
      <c r="A997" s="23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 spans="1:26" ht="15.75" customHeight="1" x14ac:dyDescent="0.25">
      <c r="A998" s="23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 spans="1:26" ht="15.75" customHeight="1" x14ac:dyDescent="0.25">
      <c r="A999" s="23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 spans="1:26" ht="15.75" customHeight="1" x14ac:dyDescent="0.25">
      <c r="A1000" s="23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  <row r="1001" spans="1:26" ht="15.75" customHeight="1" x14ac:dyDescent="0.25">
      <c r="A1001" s="23"/>
      <c r="B1001" s="21"/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</row>
    <row r="1002" spans="1:26" ht="15.75" customHeight="1" x14ac:dyDescent="0.25">
      <c r="A1002" s="23"/>
      <c r="B1002" s="21"/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</row>
    <row r="1003" spans="1:26" ht="15.75" customHeight="1" x14ac:dyDescent="0.25">
      <c r="A1003" s="2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</row>
    <row r="1004" spans="1:26" ht="15.75" customHeight="1" x14ac:dyDescent="0.25">
      <c r="A1004" s="2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</row>
    <row r="1005" spans="1:26" ht="15.75" customHeight="1" x14ac:dyDescent="0.25">
      <c r="A1005" s="2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</row>
    <row r="1006" spans="1:26" ht="15.75" customHeight="1" x14ac:dyDescent="0.25">
      <c r="A1006" s="2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</row>
    <row r="1007" spans="1:26" ht="15.75" customHeight="1" x14ac:dyDescent="0.25">
      <c r="A1007" s="2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</row>
    <row r="1008" spans="1:26" ht="15.75" customHeight="1" x14ac:dyDescent="0.25">
      <c r="A1008" s="2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</row>
    <row r="1009" spans="1:26" ht="15.75" customHeight="1" x14ac:dyDescent="0.25">
      <c r="A1009" s="2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22"/>
      <c r="R1009" s="22"/>
      <c r="S1009" s="22"/>
      <c r="T1009" s="22"/>
      <c r="U1009" s="22"/>
      <c r="V1009" s="22"/>
      <c r="W1009" s="22"/>
      <c r="X1009" s="22"/>
      <c r="Y1009" s="22"/>
      <c r="Z1009" s="22"/>
    </row>
    <row r="1010" spans="1:26" ht="15.75" customHeight="1" x14ac:dyDescent="0.25">
      <c r="A1010" s="2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22"/>
      <c r="R1010" s="22"/>
      <c r="S1010" s="22"/>
      <c r="T1010" s="22"/>
      <c r="U1010" s="22"/>
      <c r="V1010" s="22"/>
      <c r="W1010" s="22"/>
      <c r="X1010" s="22"/>
      <c r="Y1010" s="22"/>
      <c r="Z1010" s="22"/>
    </row>
    <row r="1011" spans="1:26" ht="15.75" customHeight="1" x14ac:dyDescent="0.25">
      <c r="A1011" s="2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22"/>
      <c r="R1011" s="22"/>
      <c r="S1011" s="22"/>
      <c r="T1011" s="22"/>
      <c r="U1011" s="22"/>
      <c r="V1011" s="22"/>
      <c r="W1011" s="22"/>
      <c r="X1011" s="22"/>
      <c r="Y1011" s="22"/>
      <c r="Z1011" s="22"/>
    </row>
    <row r="1012" spans="1:26" ht="15.75" customHeight="1" x14ac:dyDescent="0.25">
      <c r="A1012" s="2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</row>
  </sheetData>
  <mergeCells count="47">
    <mergeCell ref="B6:D6"/>
    <mergeCell ref="E6:G6"/>
    <mergeCell ref="H6:J6"/>
    <mergeCell ref="K6:M6"/>
    <mergeCell ref="N6:P6"/>
    <mergeCell ref="A60:P60"/>
    <mergeCell ref="H42:J42"/>
    <mergeCell ref="K42:M42"/>
    <mergeCell ref="B48:D48"/>
    <mergeCell ref="E48:G48"/>
    <mergeCell ref="H48:J48"/>
    <mergeCell ref="K48:M48"/>
    <mergeCell ref="N48:P48"/>
    <mergeCell ref="B42:D42"/>
    <mergeCell ref="E42:G42"/>
    <mergeCell ref="N42:P42"/>
    <mergeCell ref="B54:D54"/>
    <mergeCell ref="E54:G54"/>
    <mergeCell ref="H54:J54"/>
    <mergeCell ref="K54:M54"/>
    <mergeCell ref="N54:P54"/>
    <mergeCell ref="B36:D36"/>
    <mergeCell ref="E36:G36"/>
    <mergeCell ref="H36:J36"/>
    <mergeCell ref="K36:M36"/>
    <mergeCell ref="N36:P36"/>
    <mergeCell ref="B30:D30"/>
    <mergeCell ref="E30:G30"/>
    <mergeCell ref="H30:J30"/>
    <mergeCell ref="K30:M30"/>
    <mergeCell ref="N30:P30"/>
    <mergeCell ref="K24:M24"/>
    <mergeCell ref="N24:P24"/>
    <mergeCell ref="A4:P4"/>
    <mergeCell ref="B18:D18"/>
    <mergeCell ref="E18:G18"/>
    <mergeCell ref="H18:J18"/>
    <mergeCell ref="K18:M18"/>
    <mergeCell ref="N18:P18"/>
    <mergeCell ref="B24:D24"/>
    <mergeCell ref="E24:G24"/>
    <mergeCell ref="H24:J24"/>
    <mergeCell ref="B12:D12"/>
    <mergeCell ref="E12:G12"/>
    <mergeCell ref="H12:J12"/>
    <mergeCell ref="K12:M12"/>
    <mergeCell ref="N12:P12"/>
  </mergeCells>
  <pageMargins left="0.511811024" right="0.511811024" top="0.78740157499999996" bottom="0.78740157499999996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Segurados da União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Santos de Oliveira - SEC_PREV</dc:creator>
  <cp:lastModifiedBy>Alexandre</cp:lastModifiedBy>
  <dcterms:created xsi:type="dcterms:W3CDTF">2019-07-15T17:12:09Z</dcterms:created>
  <dcterms:modified xsi:type="dcterms:W3CDTF">2022-09-27T12:57:32Z</dcterms:modified>
</cp:coreProperties>
</file>